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912" activeTab="4"/>
  </bookViews>
  <sheets>
    <sheet name="RESUMO" sheetId="12" r:id="rId1"/>
    <sheet name="EQUIPE 1" sheetId="16" r:id="rId2"/>
    <sheet name="EQUIPE 2" sheetId="34" r:id="rId3"/>
    <sheet name="EQUIPE 3" sheetId="35" r:id="rId4"/>
    <sheet name="EQUIPE 4" sheetId="36" r:id="rId5"/>
    <sheet name="CRONOGR. FIS-FIN" sheetId="13" r:id="rId6"/>
  </sheets>
  <externalReferences>
    <externalReference r:id="rId7"/>
  </externalReferences>
  <definedNames>
    <definedName name="_xlnm.Print_Area" localSheetId="5">'CRONOGR. FIS-FIN'!$B$1:$R$21</definedName>
    <definedName name="_xlnm.Print_Area" localSheetId="1">'EQUIPE 1'!$A$1:$I$75</definedName>
    <definedName name="_xlnm.Print_Area" localSheetId="2">'EQUIPE 2'!$A$1:$I$75</definedName>
    <definedName name="_xlnm.Print_Area" localSheetId="3">'EQUIPE 3'!$A$1:$I$73</definedName>
    <definedName name="_xlnm.Print_Area" localSheetId="4">'EQUIPE 4'!$A$1:$I$73</definedName>
    <definedName name="_xlnm.Print_Area" localSheetId="0">RESUMO!$B$1:$G$17</definedName>
  </definedNames>
  <calcPr calcId="125725"/>
</workbook>
</file>

<file path=xl/calcChain.xml><?xml version="1.0" encoding="utf-8"?>
<calcChain xmlns="http://schemas.openxmlformats.org/spreadsheetml/2006/main">
  <c r="F16" i="12"/>
  <c r="E16"/>
  <c r="F15"/>
  <c r="E15"/>
  <c r="F14"/>
  <c r="E14"/>
  <c r="L65" i="36"/>
  <c r="F65"/>
  <c r="M63"/>
  <c r="M62"/>
  <c r="M60"/>
  <c r="M57"/>
  <c r="M56"/>
  <c r="P53"/>
  <c r="M53"/>
  <c r="M59" s="1"/>
  <c r="O52"/>
  <c r="H51" s="1"/>
  <c r="I51" s="1"/>
  <c r="I53" s="1"/>
  <c r="P46"/>
  <c r="P45"/>
  <c r="P44" s="1"/>
  <c r="Q45" s="1"/>
  <c r="Q46" s="1"/>
  <c r="F40"/>
  <c r="F46" s="1"/>
  <c r="F32"/>
  <c r="F22"/>
  <c r="O9"/>
  <c r="P9" s="1"/>
  <c r="I9" s="1"/>
  <c r="H9"/>
  <c r="O8"/>
  <c r="P8" s="1"/>
  <c r="I8" s="1"/>
  <c r="H8"/>
  <c r="O7"/>
  <c r="P7" s="1"/>
  <c r="I7" s="1"/>
  <c r="H7"/>
  <c r="O6"/>
  <c r="P6" s="1"/>
  <c r="I6" s="1"/>
  <c r="H6"/>
  <c r="O5"/>
  <c r="P5" s="1"/>
  <c r="I5" s="1"/>
  <c r="H5"/>
  <c r="L65" i="35"/>
  <c r="F65"/>
  <c r="P53"/>
  <c r="M53"/>
  <c r="M59" s="1"/>
  <c r="O52"/>
  <c r="H51" s="1"/>
  <c r="I51" s="1"/>
  <c r="P46"/>
  <c r="P45"/>
  <c r="P44" s="1"/>
  <c r="Q45" s="1"/>
  <c r="Q46" s="1"/>
  <c r="F40"/>
  <c r="F46" s="1"/>
  <c r="F32"/>
  <c r="F22"/>
  <c r="O9"/>
  <c r="P9" s="1"/>
  <c r="I9" s="1"/>
  <c r="H9"/>
  <c r="O8"/>
  <c r="P8" s="1"/>
  <c r="I8" s="1"/>
  <c r="O7"/>
  <c r="P7" s="1"/>
  <c r="I7" s="1"/>
  <c r="H7"/>
  <c r="O6"/>
  <c r="P6" s="1"/>
  <c r="I6" s="1"/>
  <c r="O5"/>
  <c r="P5" s="1"/>
  <c r="I5" s="1"/>
  <c r="H5"/>
  <c r="L67" i="34"/>
  <c r="F67"/>
  <c r="M65"/>
  <c r="M64"/>
  <c r="M62"/>
  <c r="M59"/>
  <c r="M58"/>
  <c r="P55"/>
  <c r="M55"/>
  <c r="M61" s="1"/>
  <c r="O53"/>
  <c r="L53"/>
  <c r="H53"/>
  <c r="I53" s="1"/>
  <c r="O52"/>
  <c r="H51" s="1"/>
  <c r="I51" s="1"/>
  <c r="I55" s="1"/>
  <c r="P46"/>
  <c r="P45"/>
  <c r="P44" s="1"/>
  <c r="Q45" s="1"/>
  <c r="Q46" s="1"/>
  <c r="F40"/>
  <c r="F46" s="1"/>
  <c r="F32"/>
  <c r="F22"/>
  <c r="O9"/>
  <c r="P9" s="1"/>
  <c r="I9" s="1"/>
  <c r="H9"/>
  <c r="O8"/>
  <c r="P8" s="1"/>
  <c r="I8" s="1"/>
  <c r="H8"/>
  <c r="O7"/>
  <c r="P7" s="1"/>
  <c r="I7" s="1"/>
  <c r="H7"/>
  <c r="O6"/>
  <c r="P6" s="1"/>
  <c r="I6" s="1"/>
  <c r="H6"/>
  <c r="O5"/>
  <c r="P5" s="1"/>
  <c r="I5" s="1"/>
  <c r="H5"/>
  <c r="I44" i="16"/>
  <c r="I43"/>
  <c r="I39"/>
  <c r="I38"/>
  <c r="I37"/>
  <c r="I36"/>
  <c r="I35"/>
  <c r="I31"/>
  <c r="I30"/>
  <c r="I29"/>
  <c r="I28"/>
  <c r="I27"/>
  <c r="I26"/>
  <c r="I25"/>
  <c r="I14"/>
  <c r="I15"/>
  <c r="I16"/>
  <c r="I17"/>
  <c r="I18"/>
  <c r="I19"/>
  <c r="I20"/>
  <c r="I21"/>
  <c r="I13"/>
  <c r="F67"/>
  <c r="O53"/>
  <c r="L53"/>
  <c r="O52"/>
  <c r="H6"/>
  <c r="I6"/>
  <c r="H7"/>
  <c r="I7"/>
  <c r="H8"/>
  <c r="I8"/>
  <c r="H9"/>
  <c r="I9"/>
  <c r="I5"/>
  <c r="H5"/>
  <c r="P6"/>
  <c r="P7"/>
  <c r="P8"/>
  <c r="P9"/>
  <c r="P5"/>
  <c r="O6"/>
  <c r="O7"/>
  <c r="O8"/>
  <c r="O9"/>
  <c r="O5"/>
  <c r="L67"/>
  <c r="M65"/>
  <c r="M59"/>
  <c r="M61"/>
  <c r="M58"/>
  <c r="M55"/>
  <c r="H53"/>
  <c r="I53" s="1"/>
  <c r="P45"/>
  <c r="P44" s="1"/>
  <c r="P46"/>
  <c r="C17" i="13"/>
  <c r="C16"/>
  <c r="C15"/>
  <c r="I10" i="36" l="1"/>
  <c r="M58"/>
  <c r="M65" s="1"/>
  <c r="M64"/>
  <c r="M60" i="35"/>
  <c r="H6"/>
  <c r="H8"/>
  <c r="M56"/>
  <c r="M63"/>
  <c r="M57"/>
  <c r="I10"/>
  <c r="I36" s="1"/>
  <c r="M62"/>
  <c r="I53"/>
  <c r="I39"/>
  <c r="I13"/>
  <c r="I31"/>
  <c r="I27"/>
  <c r="I18"/>
  <c r="I43"/>
  <c r="I38"/>
  <c r="I29"/>
  <c r="I20"/>
  <c r="I16"/>
  <c r="I30"/>
  <c r="I37"/>
  <c r="I28"/>
  <c r="I19"/>
  <c r="I44"/>
  <c r="I35"/>
  <c r="I26"/>
  <c r="M58"/>
  <c r="M64"/>
  <c r="I10" i="34"/>
  <c r="M60"/>
  <c r="M66"/>
  <c r="M67" s="1"/>
  <c r="M60" i="16"/>
  <c r="M66"/>
  <c r="M62"/>
  <c r="M67" s="1"/>
  <c r="M64"/>
  <c r="P55"/>
  <c r="H51"/>
  <c r="I51" s="1"/>
  <c r="F40"/>
  <c r="F32"/>
  <c r="F22"/>
  <c r="P65" i="36" l="1"/>
  <c r="M67"/>
  <c r="I36"/>
  <c r="I31"/>
  <c r="I27"/>
  <c r="I18"/>
  <c r="I14"/>
  <c r="I43"/>
  <c r="I45" s="1"/>
  <c r="I38"/>
  <c r="I29"/>
  <c r="I25"/>
  <c r="I32" s="1"/>
  <c r="I20"/>
  <c r="I16"/>
  <c r="I44"/>
  <c r="I39"/>
  <c r="I30"/>
  <c r="I26"/>
  <c r="I17"/>
  <c r="I37"/>
  <c r="I28"/>
  <c r="I19"/>
  <c r="I15"/>
  <c r="I35"/>
  <c r="I40" s="1"/>
  <c r="I21"/>
  <c r="I13"/>
  <c r="M65" i="35"/>
  <c r="P65" s="1"/>
  <c r="I17"/>
  <c r="I15"/>
  <c r="I21"/>
  <c r="I25"/>
  <c r="I32" s="1"/>
  <c r="I14"/>
  <c r="I45"/>
  <c r="I22"/>
  <c r="I40"/>
  <c r="M69" i="34"/>
  <c r="P67"/>
  <c r="I36"/>
  <c r="I31"/>
  <c r="I27"/>
  <c r="I18"/>
  <c r="I14"/>
  <c r="I43"/>
  <c r="I25"/>
  <c r="I32" s="1"/>
  <c r="I16"/>
  <c r="I30"/>
  <c r="I17"/>
  <c r="I37"/>
  <c r="I28"/>
  <c r="I19"/>
  <c r="I15"/>
  <c r="I38"/>
  <c r="I29"/>
  <c r="I20"/>
  <c r="I44"/>
  <c r="I39"/>
  <c r="I35"/>
  <c r="I26"/>
  <c r="I21"/>
  <c r="I13"/>
  <c r="I22" s="1"/>
  <c r="P67" i="16"/>
  <c r="M69"/>
  <c r="I10"/>
  <c r="Q45"/>
  <c r="F46"/>
  <c r="I55"/>
  <c r="P62" i="36" l="1"/>
  <c r="P60"/>
  <c r="P56"/>
  <c r="P64"/>
  <c r="P58"/>
  <c r="P63"/>
  <c r="P57"/>
  <c r="P59"/>
  <c r="P67"/>
  <c r="P68" s="1"/>
  <c r="I22"/>
  <c r="I46" s="1"/>
  <c r="M67" i="35"/>
  <c r="P63"/>
  <c r="P62"/>
  <c r="P60"/>
  <c r="P56"/>
  <c r="P64"/>
  <c r="P58"/>
  <c r="P67"/>
  <c r="P68" s="1"/>
  <c r="P59"/>
  <c r="P57"/>
  <c r="I46"/>
  <c r="P64" i="34"/>
  <c r="P62"/>
  <c r="P58"/>
  <c r="P69"/>
  <c r="P70" s="1"/>
  <c r="P65"/>
  <c r="P61"/>
  <c r="P66"/>
  <c r="P60"/>
  <c r="P59"/>
  <c r="I40"/>
  <c r="I45"/>
  <c r="I40" i="16"/>
  <c r="I22"/>
  <c r="I45"/>
  <c r="I57" i="36" l="1"/>
  <c r="I58"/>
  <c r="I61"/>
  <c r="I59"/>
  <c r="I62"/>
  <c r="I64"/>
  <c r="I63"/>
  <c r="I60"/>
  <c r="I56"/>
  <c r="Q65"/>
  <c r="I59" i="35"/>
  <c r="I62"/>
  <c r="I57"/>
  <c r="I58"/>
  <c r="I61"/>
  <c r="I64"/>
  <c r="I60"/>
  <c r="I56"/>
  <c r="I63"/>
  <c r="Q65"/>
  <c r="I46" i="34"/>
  <c r="Q67"/>
  <c r="I32" i="16"/>
  <c r="I46" s="1"/>
  <c r="Q46"/>
  <c r="Q9" i="13"/>
  <c r="Q8"/>
  <c r="C14"/>
  <c r="D9"/>
  <c r="D8"/>
  <c r="B9"/>
  <c r="B8"/>
  <c r="B4"/>
  <c r="B2"/>
  <c r="B4" i="12"/>
  <c r="B2"/>
  <c r="I65" i="36" l="1"/>
  <c r="I67" s="1"/>
  <c r="I68" s="1"/>
  <c r="I65" i="35"/>
  <c r="I67" s="1"/>
  <c r="I68" s="1"/>
  <c r="I63" i="34"/>
  <c r="I58"/>
  <c r="I67" s="1"/>
  <c r="I69" s="1"/>
  <c r="I70" s="1"/>
  <c r="I62"/>
  <c r="I60"/>
  <c r="I64"/>
  <c r="I61"/>
  <c r="I65"/>
  <c r="I66"/>
  <c r="I59"/>
  <c r="I61" i="16"/>
  <c r="I59"/>
  <c r="I66"/>
  <c r="I64"/>
  <c r="I62"/>
  <c r="I58"/>
  <c r="I63"/>
  <c r="I60"/>
  <c r="I65"/>
  <c r="P62"/>
  <c r="P64"/>
  <c r="P61"/>
  <c r="P66"/>
  <c r="P59"/>
  <c r="P69"/>
  <c r="P70" s="1"/>
  <c r="P65"/>
  <c r="P60"/>
  <c r="P58"/>
  <c r="Q67" l="1"/>
  <c r="I67"/>
  <c r="I69" s="1"/>
  <c r="E15" i="13" l="1"/>
  <c r="G15" s="1"/>
  <c r="H15" s="1"/>
  <c r="I15" s="1"/>
  <c r="J15" s="1"/>
  <c r="K15" s="1"/>
  <c r="L15" s="1"/>
  <c r="M15" s="1"/>
  <c r="N15" s="1"/>
  <c r="O15" s="1"/>
  <c r="P15" s="1"/>
  <c r="Q15" s="1"/>
  <c r="R15" s="1"/>
  <c r="E13" i="12"/>
  <c r="I70" i="16"/>
  <c r="F13" i="12" s="1"/>
  <c r="E17" i="13" l="1"/>
  <c r="G17" s="1"/>
  <c r="H17" s="1"/>
  <c r="I17" s="1"/>
  <c r="J17" s="1"/>
  <c r="K17" s="1"/>
  <c r="L17" s="1"/>
  <c r="M17" s="1"/>
  <c r="N17" s="1"/>
  <c r="O17" s="1"/>
  <c r="P17" s="1"/>
  <c r="Q17" s="1"/>
  <c r="R17" s="1"/>
  <c r="E16"/>
  <c r="G16" s="1"/>
  <c r="H16" s="1"/>
  <c r="I16" s="1"/>
  <c r="J16" s="1"/>
  <c r="K16" s="1"/>
  <c r="L16" s="1"/>
  <c r="M16" s="1"/>
  <c r="N16" s="1"/>
  <c r="O16" s="1"/>
  <c r="P16" s="1"/>
  <c r="Q16" s="1"/>
  <c r="R16" s="1"/>
  <c r="E17" i="12"/>
  <c r="E14" i="13"/>
  <c r="F17" i="12" l="1"/>
  <c r="G13" s="1"/>
  <c r="G14" i="13"/>
  <c r="H14" s="1"/>
  <c r="I14" s="1"/>
  <c r="J14" s="1"/>
  <c r="K14" s="1"/>
  <c r="L14" s="1"/>
  <c r="M14" s="1"/>
  <c r="N14" s="1"/>
  <c r="O14" s="1"/>
  <c r="P14" s="1"/>
  <c r="Q14" s="1"/>
  <c r="R14" s="1"/>
  <c r="E18"/>
  <c r="G16" i="12" l="1"/>
  <c r="G15"/>
  <c r="G14"/>
  <c r="F16" i="13"/>
  <c r="K18"/>
  <c r="R18"/>
  <c r="I18"/>
  <c r="G18"/>
  <c r="F17"/>
  <c r="P18"/>
  <c r="N18"/>
  <c r="F15"/>
  <c r="M18"/>
  <c r="Q18"/>
  <c r="H18"/>
  <c r="L18"/>
  <c r="J18"/>
  <c r="O18"/>
  <c r="F14"/>
  <c r="M19" l="1"/>
  <c r="L19"/>
  <c r="G19"/>
  <c r="G21" s="1"/>
  <c r="G20"/>
  <c r="H20" s="1"/>
  <c r="I20" s="1"/>
  <c r="J20" s="1"/>
  <c r="K20" s="1"/>
  <c r="L20" s="1"/>
  <c r="M20" s="1"/>
  <c r="N20" s="1"/>
  <c r="O20" s="1"/>
  <c r="P20" s="1"/>
  <c r="Q20" s="1"/>
  <c r="R20" s="1"/>
  <c r="J19"/>
  <c r="K19"/>
  <c r="O19"/>
  <c r="Q19"/>
  <c r="P19"/>
  <c r="R19"/>
  <c r="H19"/>
  <c r="N19"/>
  <c r="I19"/>
  <c r="H21" l="1"/>
  <c r="I21" s="1"/>
  <c r="J21" s="1"/>
  <c r="K21" s="1"/>
  <c r="L21" s="1"/>
  <c r="M21" s="1"/>
  <c r="N21" s="1"/>
  <c r="O21" s="1"/>
  <c r="P21" s="1"/>
  <c r="Q21" s="1"/>
  <c r="R21" s="1"/>
</calcChain>
</file>

<file path=xl/sharedStrings.xml><?xml version="1.0" encoding="utf-8"?>
<sst xmlns="http://schemas.openxmlformats.org/spreadsheetml/2006/main" count="636" uniqueCount="154">
  <si>
    <t>DESCRIÇÃO DOS SERVIÇOS</t>
  </si>
  <si>
    <t>Subtotal "A"</t>
  </si>
  <si>
    <t>Subtotal "B"</t>
  </si>
  <si>
    <t>Subtotal "C"</t>
  </si>
  <si>
    <t>TOTAL CUSTO DA MÃO DE OBRA</t>
  </si>
  <si>
    <t>Subtotal "D"</t>
  </si>
  <si>
    <t>FGTS</t>
  </si>
  <si>
    <t>MÃO DE OBRA</t>
  </si>
  <si>
    <t>INSS</t>
  </si>
  <si>
    <t>SEBRAE</t>
  </si>
  <si>
    <t>R$ TOTAL BDI</t>
  </si>
  <si>
    <t>RESUMO GERAL DO ORÇAMENTO</t>
  </si>
  <si>
    <t>DESCRIÇÃO</t>
  </si>
  <si>
    <t>% ITEM</t>
  </si>
  <si>
    <t>DATA:</t>
  </si>
  <si>
    <t>REVISÃO:</t>
  </si>
  <si>
    <t>BDI:</t>
  </si>
  <si>
    <t>LOCAL:</t>
  </si>
  <si>
    <t>MUNICÍPIO DE ITAJAÍ - SC</t>
  </si>
  <si>
    <t>ITEM</t>
  </si>
  <si>
    <t>CRONOGRAMA FÍSICO - FINANCEIRO</t>
  </si>
  <si>
    <t>Item</t>
  </si>
  <si>
    <t>Serviços</t>
  </si>
  <si>
    <t>Valor (R$)</t>
  </si>
  <si>
    <t>%</t>
  </si>
  <si>
    <t xml:space="preserve">TOTAL ACUMULADO PREVISTO </t>
  </si>
  <si>
    <t xml:space="preserve">PERCENTUAL ACUMULADO PREVISTO </t>
  </si>
  <si>
    <t>Mês 1</t>
  </si>
  <si>
    <t>Mês 2</t>
  </si>
  <si>
    <t>Mês 3</t>
  </si>
  <si>
    <t>Mês 4</t>
  </si>
  <si>
    <t>Mês 5</t>
  </si>
  <si>
    <t>PERCENTUAL MENSAL</t>
  </si>
  <si>
    <t>ADMINISTRAÇÃO CENTRAL</t>
  </si>
  <si>
    <t>RISCO</t>
  </si>
  <si>
    <t>DESPESAS FINANCEIRAS</t>
  </si>
  <si>
    <t>LUCRO</t>
  </si>
  <si>
    <t>ISS</t>
  </si>
  <si>
    <t>OBS.:</t>
  </si>
  <si>
    <t>Mês 6</t>
  </si>
  <si>
    <t>Mês 7</t>
  </si>
  <si>
    <t>Mês 8</t>
  </si>
  <si>
    <t>Mês 9</t>
  </si>
  <si>
    <t>Mês 10</t>
  </si>
  <si>
    <t>Mês 11</t>
  </si>
  <si>
    <t>Mês 12</t>
  </si>
  <si>
    <t>(12 meses)</t>
  </si>
  <si>
    <t>BENEFÍCIOS E DESPESAS INDIRETAS (2)</t>
  </si>
  <si>
    <t>A</t>
  </si>
  <si>
    <t>A1</t>
  </si>
  <si>
    <t>A2</t>
  </si>
  <si>
    <t>INCRA</t>
  </si>
  <si>
    <t>Salário-Educação</t>
  </si>
  <si>
    <t>Seguro contra Acidentes de Trabalho</t>
  </si>
  <si>
    <t>B</t>
  </si>
  <si>
    <t>B3</t>
  </si>
  <si>
    <t>B4</t>
  </si>
  <si>
    <t>B5</t>
  </si>
  <si>
    <t>B6</t>
  </si>
  <si>
    <t>B8</t>
  </si>
  <si>
    <t>B9</t>
  </si>
  <si>
    <t>C</t>
  </si>
  <si>
    <t>Auxílio enfermidade</t>
  </si>
  <si>
    <t>13º salário</t>
  </si>
  <si>
    <t>Licença paternidade</t>
  </si>
  <si>
    <t>C1</t>
  </si>
  <si>
    <t>C2</t>
  </si>
  <si>
    <t>C3</t>
  </si>
  <si>
    <t>C4</t>
  </si>
  <si>
    <t>C5</t>
  </si>
  <si>
    <t>D</t>
  </si>
  <si>
    <t>Depósito Rescisão sem Justa Causa</t>
  </si>
  <si>
    <t>D1</t>
  </si>
  <si>
    <t>D2</t>
  </si>
  <si>
    <t>E</t>
  </si>
  <si>
    <t>TOTAL CUSTO EQUIPAMENTOS</t>
  </si>
  <si>
    <t>qt</t>
  </si>
  <si>
    <t>ÍTEM</t>
  </si>
  <si>
    <t>Relação de profissionais</t>
  </si>
  <si>
    <t>un</t>
  </si>
  <si>
    <t>VALOR TOTAL  /MÊS</t>
  </si>
  <si>
    <t>VALOR UNIT  /MÊS</t>
  </si>
  <si>
    <t xml:space="preserve">TOTAL </t>
  </si>
  <si>
    <t>TOTAL  PARA 12 MESES</t>
  </si>
  <si>
    <t>TOTAIS</t>
  </si>
  <si>
    <t>TOTAL POR MÊS (R$)</t>
  </si>
  <si>
    <t>TOTAL PARA 12 MESES (R$)</t>
  </si>
  <si>
    <t>A3</t>
  </si>
  <si>
    <t>Faltas justificadas</t>
  </si>
  <si>
    <t>Auxílio acidente de trabalho</t>
  </si>
  <si>
    <t>Férias gozadas</t>
  </si>
  <si>
    <t>Salário maternidade</t>
  </si>
  <si>
    <t>(1)</t>
  </si>
  <si>
    <t>Z</t>
  </si>
  <si>
    <t>Z1</t>
  </si>
  <si>
    <t>Z2</t>
  </si>
  <si>
    <t>Z3</t>
  </si>
  <si>
    <t>A4</t>
  </si>
  <si>
    <t>A5</t>
  </si>
  <si>
    <t>A6</t>
  </si>
  <si>
    <t>A7</t>
  </si>
  <si>
    <t>A8</t>
  </si>
  <si>
    <t>A9</t>
  </si>
  <si>
    <t>SESI</t>
  </si>
  <si>
    <t>SENAI</t>
  </si>
  <si>
    <t>SECONCI</t>
  </si>
  <si>
    <t>B10</t>
  </si>
  <si>
    <t>Subtotal "Z"</t>
  </si>
  <si>
    <t>Aviso prévio indenizado</t>
  </si>
  <si>
    <t>Férias indenizadas</t>
  </si>
  <si>
    <t>Indenização adicional</t>
  </si>
  <si>
    <t>Reincidência de Grupo A sobre Grupo B</t>
  </si>
  <si>
    <t>Reincidência de Grupo A sobre Aviso Prévio Trabalhado e Reincidência do FGTS sobre Aviso Prévio Indenizado</t>
  </si>
  <si>
    <t>Estes são os índices máximos permitidos pelo TCU. Preencher conforme prática da empresa, sendo que nem os índices de cada ítem nem a soma poderão ser maiores que os colocados nesta licitação</t>
  </si>
  <si>
    <t>CONTRATAÇÃO DE SERVIÇOS TÉCNICOS ESPECIALIZADOS PARA MANUTENÇÃO DO SISTEMA DE ILUMINAÇÃO PÚBLICA - VIAS PÚBLICAS, PRAÇAS E JARDINS</t>
  </si>
  <si>
    <t>E1</t>
  </si>
  <si>
    <t>E2</t>
  </si>
  <si>
    <t>h</t>
  </si>
  <si>
    <t>Z4</t>
  </si>
  <si>
    <t>Z5</t>
  </si>
  <si>
    <t>2) FONTE: TCU - TC 036.076/2011-2  - PREENCHER CONFORME OS ÍNDICES UTILIZADOS PELA EMPRESA, SEM ULTRAPASSAR AS PORCENTAGENS DE REFERÊNCIA</t>
  </si>
  <si>
    <t>EQUIPE 1</t>
  </si>
  <si>
    <t>EQUIPE 2</t>
  </si>
  <si>
    <t>EQUIPE 3</t>
  </si>
  <si>
    <t>EQUIPE 4</t>
  </si>
  <si>
    <t>INCLUSO</t>
  </si>
  <si>
    <t>REF.:</t>
  </si>
  <si>
    <t>PLANILHA ESTIMATIVA DE COMPOSIÇÃO DE PREÇOS PARA CONTRATAÇÃO DE SERVIÇOS DE ILUMINAÇÃO PÚBLICA - EQUIPE 3</t>
  </si>
  <si>
    <t>PLANILHA ESTIMATIVA DE COMPOSIÇÃO DE PREÇOS PARA CONTRATAÇÃO DE SERVIÇOS DE ILUMINAÇÃO PÚBLICA - EQUIPE 2</t>
  </si>
  <si>
    <t>PLANILHA ESTIMATIVA DE COMPOSIÇÃO DE PREÇOS PARA CONTRATAÇÃO DE SERVIÇOS DE ILUMINAÇÃO PÚBLICA - EQUIPE 1</t>
  </si>
  <si>
    <t>LICITAÇÃO 2017</t>
  </si>
  <si>
    <t/>
  </si>
  <si>
    <t>1) AS PORCENTAGENS APRESENTADAS SÃO REFERÊNCIA SINAPI. PREENCHER CONFORME OS ÍNDICES UTILIZADOS PELA EMPRESA</t>
  </si>
  <si>
    <t>4) CONCORRENTES CUJA PLANILHA TENHA VALOR TOTAL - OU TOTAL PARA 12 MESES - SUPERIOR AO VALOR DE REFERÊNCIA AQUI EXPOSTO, SERÃO DESCLASSIFICADOS.</t>
  </si>
  <si>
    <t>(3)</t>
  </si>
  <si>
    <t xml:space="preserve">EQUIPAMENTOS </t>
  </si>
  <si>
    <t>(4)</t>
  </si>
  <si>
    <t>ipca 06_2017 a 08_2019</t>
  </si>
  <si>
    <t>LICITAÇÃO 2019</t>
  </si>
  <si>
    <t>ELETRICISTA - (mensalista, incluindo adicional de periculosidade)</t>
  </si>
  <si>
    <t>ELETRICISTA - (adicional noturno 20% - SINAPI)</t>
  </si>
  <si>
    <t>AUXILIAR DE ELETRICISTA - (mensalista, incluindo adicional de periculosidade)</t>
  </si>
  <si>
    <t>AUXILIAR DE ELETRICISTA - (adicional noturno 20%)</t>
  </si>
  <si>
    <t>ELETROTÉCNICO ou ENG. ELETRICISTA - responsabilidade técnica, DDS (diálogo diário de segurança) e relatório de atividades</t>
  </si>
  <si>
    <t xml:space="preserve">Disponibilização de camionete, máximo 10 anos de uso, capacidade 1 Tonelada, com cesto ou escada giratória  - com ferramentas, equipamentos, EPIs e EPCs </t>
  </si>
  <si>
    <t>SEGURO + GARANTIA</t>
  </si>
  <si>
    <t>PIS</t>
  </si>
  <si>
    <t>COFINS</t>
  </si>
  <si>
    <t>TRIBUTOS (detalhar abaixo os tributos que a empresa considerou)</t>
  </si>
  <si>
    <t xml:space="preserve">un </t>
  </si>
  <si>
    <r>
      <t>3) OS VALORES DE REFERÊNCIA FORAM RETIRADOS DAS PLANILHAS VENCEDORAS DA CONCORRÊNCIA PÚBLICA N</t>
    </r>
    <r>
      <rPr>
        <sz val="11"/>
        <color theme="1"/>
        <rFont val="Arial"/>
        <family val="2"/>
      </rPr>
      <t>°</t>
    </r>
    <r>
      <rPr>
        <sz val="11"/>
        <color theme="1"/>
        <rFont val="Calibri"/>
        <family val="2"/>
        <scheme val="minor"/>
      </rPr>
      <t xml:space="preserve"> 001/2017 - QUE TAMBÉM TRATAVA DA PRESTAÇÃO DE SERVIÇOS DE MANUTENÇÃO EM ILUMINAÇÃO PÚBLICA - E CORRIGIDOS PELO IPCA/IBGE NO PERÍODO ENTRE 06/2017 E 08/2019;</t>
    </r>
  </si>
  <si>
    <t xml:space="preserve">Disponibilização de guindauto com motorista/operador, lança de 22m  - com ferramentas, equipamentos, EPIs e EPCs  </t>
  </si>
  <si>
    <t xml:space="preserve">Disponibilização de guindauto com motorista/operador, lança de 22m  - com ferramentas, equipamentos , EPIs e EPCs  </t>
  </si>
  <si>
    <t>PLANILHA ESTIMATIVA DE COMPOSIÇÃO DE PREÇOS PARA CONTRATAÇÃO DE SERVIÇOS DE ILUMINAÇÃO PÚBLICA - EQUIPE 4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</si>
</sst>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.000000%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color indexed="8"/>
      <name val="Calibri"/>
      <family val="2"/>
    </font>
    <font>
      <b/>
      <sz val="12"/>
      <name val="Arial"/>
      <family val="2"/>
    </font>
    <font>
      <b/>
      <sz val="30"/>
      <color indexed="30"/>
      <name val="Dutch801 Rm BT"/>
      <family val="1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71">
    <xf numFmtId="0" fontId="0" fillId="0" borderId="0" xfId="0"/>
    <xf numFmtId="0" fontId="0" fillId="0" borderId="1" xfId="0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44" fontId="2" fillId="0" borderId="1" xfId="2" applyFont="1" applyBorder="1" applyAlignment="1">
      <alignment horizontal="center" vertical="center"/>
    </xf>
    <xf numFmtId="2" fontId="0" fillId="0" borderId="0" xfId="0" applyNumberFormat="1"/>
    <xf numFmtId="44" fontId="4" fillId="0" borderId="1" xfId="2" applyFont="1" applyBorder="1" applyAlignment="1">
      <alignment horizontal="center" vertical="center"/>
    </xf>
    <xf numFmtId="44" fontId="2" fillId="0" borderId="0" xfId="2" applyFont="1"/>
    <xf numFmtId="44" fontId="2" fillId="0" borderId="1" xfId="2" applyFont="1" applyBorder="1"/>
    <xf numFmtId="44" fontId="4" fillId="0" borderId="1" xfId="2" applyFont="1" applyBorder="1"/>
    <xf numFmtId="44" fontId="2" fillId="0" borderId="3" xfId="2" applyFont="1" applyBorder="1" applyAlignment="1">
      <alignment horizontal="center" vertical="center"/>
    </xf>
    <xf numFmtId="44" fontId="2" fillId="0" borderId="0" xfId="2" applyFont="1" applyBorder="1"/>
    <xf numFmtId="44" fontId="2" fillId="0" borderId="0" xfId="2" applyFont="1" applyBorder="1" applyAlignment="1">
      <alignment horizontal="center" vertical="center" wrapText="1" shrinkToFit="1"/>
    </xf>
    <xf numFmtId="44" fontId="3" fillId="0" borderId="0" xfId="2" applyFont="1" applyBorder="1"/>
    <xf numFmtId="164" fontId="3" fillId="0" borderId="0" xfId="0" applyNumberFormat="1" applyFont="1"/>
    <xf numFmtId="44" fontId="3" fillId="2" borderId="0" xfId="2" applyFont="1" applyFill="1" applyBorder="1"/>
    <xf numFmtId="10" fontId="5" fillId="0" borderId="1" xfId="0" applyNumberFormat="1" applyFont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/>
    </xf>
    <xf numFmtId="44" fontId="2" fillId="3" borderId="3" xfId="2" applyFont="1" applyFill="1" applyBorder="1" applyAlignment="1">
      <alignment horizontal="center" vertical="center"/>
    </xf>
    <xf numFmtId="0" fontId="0" fillId="0" borderId="4" xfId="0" applyBorder="1"/>
    <xf numFmtId="44" fontId="4" fillId="2" borderId="1" xfId="2" applyFont="1" applyFill="1" applyBorder="1" applyAlignment="1">
      <alignment vertical="center"/>
    </xf>
    <xf numFmtId="4" fontId="7" fillId="0" borderId="7" xfId="0" applyNumberFormat="1" applyFont="1" applyBorder="1" applyAlignment="1">
      <alignment vertical="top" wrapText="1"/>
    </xf>
    <xf numFmtId="4" fontId="7" fillId="0" borderId="8" xfId="0" applyNumberFormat="1" applyFont="1" applyBorder="1" applyAlignment="1">
      <alignment vertical="top" wrapText="1"/>
    </xf>
    <xf numFmtId="4" fontId="7" fillId="0" borderId="9" xfId="0" applyNumberFormat="1" applyFont="1" applyBorder="1" applyAlignment="1">
      <alignment vertical="top" wrapText="1"/>
    </xf>
    <xf numFmtId="4" fontId="7" fillId="0" borderId="1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justify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7" fillId="0" borderId="13" xfId="0" applyNumberFormat="1" applyFont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5" xfId="1" applyNumberFormat="1" applyFont="1" applyFill="1" applyBorder="1" applyAlignment="1" applyProtection="1">
      <alignment horizontal="center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wrapText="1"/>
    </xf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4" fontId="11" fillId="0" borderId="0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4" fontId="10" fillId="0" borderId="13" xfId="0" applyNumberFormat="1" applyFont="1" applyBorder="1" applyAlignment="1">
      <alignment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vertical="center" wrapText="1"/>
    </xf>
    <xf numFmtId="0" fontId="16" fillId="0" borderId="5" xfId="4" applyFont="1" applyBorder="1" applyAlignment="1"/>
    <xf numFmtId="39" fontId="15" fillId="4" borderId="23" xfId="3" applyNumberFormat="1" applyFont="1" applyFill="1" applyBorder="1" applyAlignment="1" applyProtection="1">
      <alignment horizontal="left"/>
    </xf>
    <xf numFmtId="39" fontId="15" fillId="4" borderId="24" xfId="3" applyNumberFormat="1" applyFont="1" applyFill="1" applyBorder="1" applyAlignment="1" applyProtection="1">
      <alignment horizontal="center" vertical="center"/>
    </xf>
    <xf numFmtId="39" fontId="13" fillId="4" borderId="25" xfId="3" applyNumberFormat="1" applyFont="1" applyFill="1" applyBorder="1" applyAlignment="1" applyProtection="1">
      <alignment horizontal="left"/>
    </xf>
    <xf numFmtId="39" fontId="13" fillId="4" borderId="2" xfId="3" applyNumberFormat="1" applyFont="1" applyFill="1" applyBorder="1" applyAlignment="1" applyProtection="1">
      <alignment horizontal="center" vertical="center"/>
    </xf>
    <xf numFmtId="37" fontId="13" fillId="4" borderId="2" xfId="3" applyNumberFormat="1" applyFont="1" applyFill="1" applyBorder="1" applyAlignment="1" applyProtection="1">
      <alignment horizontal="center" vertical="center"/>
    </xf>
    <xf numFmtId="39" fontId="11" fillId="0" borderId="24" xfId="3" applyNumberFormat="1" applyFont="1" applyBorder="1" applyAlignment="1" applyProtection="1"/>
    <xf numFmtId="0" fontId="11" fillId="0" borderId="0" xfId="3" applyFont="1" applyBorder="1" applyAlignment="1" applyProtection="1">
      <alignment horizontal="fill"/>
    </xf>
    <xf numFmtId="0" fontId="11" fillId="0" borderId="27" xfId="3" applyFont="1" applyBorder="1" applyAlignment="1" applyProtection="1">
      <alignment horizontal="fill"/>
    </xf>
    <xf numFmtId="0" fontId="0" fillId="0" borderId="0" xfId="0" applyAlignment="1">
      <alignment vertical="center"/>
    </xf>
    <xf numFmtId="0" fontId="10" fillId="0" borderId="0" xfId="3" applyFont="1" applyFill="1" applyBorder="1"/>
    <xf numFmtId="0" fontId="10" fillId="0" borderId="27" xfId="3" applyFont="1" applyFill="1" applyBorder="1"/>
    <xf numFmtId="0" fontId="15" fillId="0" borderId="15" xfId="3" applyFont="1" applyBorder="1" applyAlignment="1">
      <alignment horizontal="center" vertical="top"/>
    </xf>
    <xf numFmtId="14" fontId="10" fillId="0" borderId="5" xfId="0" applyNumberFormat="1" applyFont="1" applyBorder="1" applyAlignment="1">
      <alignment horizontal="left" vertical="center" wrapText="1"/>
    </xf>
    <xf numFmtId="0" fontId="15" fillId="5" borderId="15" xfId="3" applyFont="1" applyFill="1" applyBorder="1" applyAlignment="1">
      <alignment horizontal="center" vertical="top"/>
    </xf>
    <xf numFmtId="10" fontId="11" fillId="0" borderId="24" xfId="3" applyNumberFormat="1" applyFont="1" applyBorder="1" applyAlignment="1" applyProtection="1"/>
    <xf numFmtId="10" fontId="11" fillId="0" borderId="26" xfId="3" applyNumberFormat="1" applyFont="1" applyBorder="1" applyAlignment="1" applyProtection="1"/>
    <xf numFmtId="2" fontId="0" fillId="0" borderId="1" xfId="0" applyNumberFormat="1" applyBorder="1" applyAlignment="1">
      <alignment horizontal="center" vertical="center"/>
    </xf>
    <xf numFmtId="44" fontId="0" fillId="0" borderId="0" xfId="0" applyNumberFormat="1"/>
    <xf numFmtId="39" fontId="12" fillId="4" borderId="2" xfId="3" applyNumberFormat="1" applyFont="1" applyFill="1" applyBorder="1" applyAlignment="1" applyProtection="1">
      <alignment horizontal="center" vertical="center"/>
    </xf>
    <xf numFmtId="3" fontId="10" fillId="0" borderId="5" xfId="0" applyNumberFormat="1" applyFont="1" applyBorder="1" applyAlignment="1">
      <alignment horizontal="left" vertical="center" wrapText="1"/>
    </xf>
    <xf numFmtId="14" fontId="10" fillId="0" borderId="12" xfId="0" applyNumberFormat="1" applyFont="1" applyBorder="1" applyAlignment="1">
      <alignment horizontal="left" vertical="center" wrapText="1"/>
    </xf>
    <xf numFmtId="44" fontId="4" fillId="0" borderId="0" xfId="2" applyFont="1" applyBorder="1"/>
    <xf numFmtId="0" fontId="18" fillId="0" borderId="0" xfId="0" applyFont="1"/>
    <xf numFmtId="0" fontId="0" fillId="0" borderId="1" xfId="0" applyFont="1" applyBorder="1" applyAlignment="1">
      <alignment horizontal="center" vertical="center"/>
    </xf>
    <xf numFmtId="44" fontId="1" fillId="0" borderId="1" xfId="2" applyFont="1" applyBorder="1" applyAlignment="1">
      <alignment horizontal="center" vertical="center"/>
    </xf>
    <xf numFmtId="44" fontId="1" fillId="0" borderId="1" xfId="2" applyFont="1" applyBorder="1" applyAlignment="1">
      <alignment horizontal="center" vertical="center" wrapText="1" shrinkToFit="1"/>
    </xf>
    <xf numFmtId="44" fontId="1" fillId="0" borderId="3" xfId="2" applyFont="1" applyBorder="1" applyAlignment="1">
      <alignment horizontal="center" vertical="center"/>
    </xf>
    <xf numFmtId="44" fontId="1" fillId="0" borderId="1" xfId="2" applyFont="1" applyBorder="1" applyAlignment="1">
      <alignment vertical="center"/>
    </xf>
    <xf numFmtId="2" fontId="18" fillId="0" borderId="1" xfId="0" applyNumberFormat="1" applyFont="1" applyBorder="1" applyAlignment="1">
      <alignment horizontal="center" vertical="center"/>
    </xf>
    <xf numFmtId="44" fontId="4" fillId="0" borderId="3" xfId="2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justify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left" wrapText="1"/>
    </xf>
    <xf numFmtId="3" fontId="7" fillId="0" borderId="12" xfId="0" applyNumberFormat="1" applyFont="1" applyBorder="1" applyAlignment="1">
      <alignment horizontal="left" vertical="center" wrapText="1"/>
    </xf>
    <xf numFmtId="10" fontId="7" fillId="0" borderId="12" xfId="0" applyNumberFormat="1" applyFont="1" applyBorder="1" applyAlignment="1">
      <alignment horizontal="left" vertical="center" wrapText="1"/>
    </xf>
    <xf numFmtId="4" fontId="7" fillId="0" borderId="14" xfId="1" applyNumberFormat="1" applyFont="1" applyFill="1" applyBorder="1" applyAlignment="1" applyProtection="1">
      <alignment horizontal="center" vertical="center"/>
    </xf>
    <xf numFmtId="0" fontId="7" fillId="5" borderId="17" xfId="1" applyNumberFormat="1" applyFont="1" applyFill="1" applyBorder="1" applyAlignment="1" applyProtection="1">
      <alignment horizontal="center"/>
    </xf>
    <xf numFmtId="0" fontId="7" fillId="5" borderId="33" xfId="1" applyNumberFormat="1" applyFont="1" applyFill="1" applyBorder="1" applyAlignment="1" applyProtection="1">
      <alignment horizontal="left"/>
    </xf>
    <xf numFmtId="0" fontId="7" fillId="5" borderId="34" xfId="1" applyNumberFormat="1" applyFont="1" applyFill="1" applyBorder="1" applyAlignment="1" applyProtection="1">
      <alignment horizontal="left"/>
    </xf>
    <xf numFmtId="4" fontId="7" fillId="5" borderId="18" xfId="1" applyNumberFormat="1" applyFont="1" applyFill="1" applyBorder="1" applyAlignment="1" applyProtection="1">
      <alignment horizontal="center"/>
    </xf>
    <xf numFmtId="4" fontId="7" fillId="5" borderId="19" xfId="1" applyNumberFormat="1" applyFont="1" applyFill="1" applyBorder="1" applyAlignment="1" applyProtection="1">
      <alignment horizontal="center" vertical="center"/>
    </xf>
    <xf numFmtId="44" fontId="2" fillId="0" borderId="0" xfId="6" applyNumberFormat="1" applyFont="1"/>
    <xf numFmtId="44" fontId="4" fillId="0" borderId="1" xfId="2" applyFont="1" applyBorder="1" applyAlignment="1">
      <alignment vertical="center"/>
    </xf>
    <xf numFmtId="164" fontId="0" fillId="0" borderId="9" xfId="0" applyNumberFormat="1" applyBorder="1"/>
    <xf numFmtId="164" fontId="0" fillId="0" borderId="11" xfId="0" applyNumberFormat="1" applyBorder="1"/>
    <xf numFmtId="3" fontId="10" fillId="0" borderId="12" xfId="0" applyNumberFormat="1" applyFont="1" applyBorder="1" applyAlignment="1">
      <alignment horizontal="left" vertical="center" wrapText="1"/>
    </xf>
    <xf numFmtId="0" fontId="16" fillId="0" borderId="12" xfId="4" applyFont="1" applyBorder="1" applyAlignment="1"/>
    <xf numFmtId="39" fontId="15" fillId="4" borderId="29" xfId="3" applyNumberFormat="1" applyFont="1" applyFill="1" applyBorder="1" applyAlignment="1" applyProtection="1">
      <alignment horizontal="center" vertical="center"/>
    </xf>
    <xf numFmtId="37" fontId="13" fillId="4" borderId="38" xfId="3" applyNumberFormat="1" applyFont="1" applyFill="1" applyBorder="1" applyAlignment="1" applyProtection="1">
      <alignment horizontal="center" vertical="center"/>
    </xf>
    <xf numFmtId="10" fontId="10" fillId="0" borderId="12" xfId="6" applyNumberFormat="1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44" fontId="2" fillId="7" borderId="3" xfId="2" applyFont="1" applyFill="1" applyBorder="1" applyAlignment="1">
      <alignment horizontal="center" vertical="center"/>
    </xf>
    <xf numFmtId="0" fontId="0" fillId="7" borderId="1" xfId="0" applyFill="1" applyBorder="1"/>
    <xf numFmtId="2" fontId="18" fillId="7" borderId="1" xfId="0" applyNumberFormat="1" applyFont="1" applyFill="1" applyBorder="1" applyAlignment="1">
      <alignment horizontal="center" vertical="center"/>
    </xf>
    <xf numFmtId="44" fontId="4" fillId="7" borderId="1" xfId="2" applyFont="1" applyFill="1" applyBorder="1"/>
    <xf numFmtId="0" fontId="0" fillId="0" borderId="0" xfId="0" applyAlignment="1">
      <alignment horizontal="left" vertical="justify"/>
    </xf>
    <xf numFmtId="0" fontId="0" fillId="0" borderId="2" xfId="0" applyBorder="1" applyAlignment="1">
      <alignment horizontal="center" vertical="center"/>
    </xf>
    <xf numFmtId="4" fontId="7" fillId="0" borderId="40" xfId="1" applyNumberFormat="1" applyFont="1" applyFill="1" applyBorder="1" applyAlignment="1" applyProtection="1">
      <alignment horizontal="center" vertical="center"/>
    </xf>
    <xf numFmtId="4" fontId="7" fillId="0" borderId="1" xfId="1" applyNumberFormat="1" applyFont="1" applyFill="1" applyBorder="1" applyAlignment="1" applyProtection="1">
      <alignment horizontal="center" vertical="center"/>
    </xf>
    <xf numFmtId="4" fontId="7" fillId="0" borderId="16" xfId="1" applyNumberFormat="1" applyFont="1" applyFill="1" applyBorder="1" applyAlignment="1" applyProtection="1">
      <alignment horizontal="center" vertical="center"/>
    </xf>
    <xf numFmtId="4" fontId="11" fillId="0" borderId="41" xfId="0" applyNumberFormat="1" applyFont="1" applyBorder="1" applyAlignment="1">
      <alignment horizontal="right" vertical="center" wrapText="1"/>
    </xf>
    <xf numFmtId="4" fontId="7" fillId="0" borderId="42" xfId="0" applyNumberFormat="1" applyFont="1" applyBorder="1" applyAlignment="1">
      <alignment vertical="center" wrapText="1"/>
    </xf>
    <xf numFmtId="0" fontId="7" fillId="4" borderId="42" xfId="0" applyFont="1" applyFill="1" applyBorder="1" applyAlignment="1">
      <alignment horizontal="center" vertical="center" wrapText="1"/>
    </xf>
    <xf numFmtId="10" fontId="7" fillId="0" borderId="42" xfId="1" applyNumberFormat="1" applyFont="1" applyFill="1" applyBorder="1" applyAlignment="1" applyProtection="1">
      <alignment horizontal="center" vertical="center"/>
    </xf>
    <xf numFmtId="10" fontId="7" fillId="5" borderId="43" xfId="1" applyNumberFormat="1" applyFont="1" applyFill="1" applyBorder="1" applyAlignment="1" applyProtection="1">
      <alignment horizontal="center"/>
    </xf>
    <xf numFmtId="4" fontId="7" fillId="0" borderId="13" xfId="0" applyNumberFormat="1" applyFont="1" applyBorder="1" applyAlignment="1">
      <alignment horizontal="left" vertical="center" wrapText="1"/>
    </xf>
    <xf numFmtId="0" fontId="0" fillId="8" borderId="3" xfId="0" applyFill="1" applyBorder="1" applyAlignment="1">
      <alignment horizontal="center" vertical="center"/>
    </xf>
    <xf numFmtId="44" fontId="2" fillId="8" borderId="5" xfId="2" applyFont="1" applyFill="1" applyBorder="1" applyAlignment="1">
      <alignment horizontal="center" vertical="center"/>
    </xf>
    <xf numFmtId="44" fontId="4" fillId="8" borderId="1" xfId="2" applyFont="1" applyFill="1" applyBorder="1" applyAlignment="1">
      <alignment vertical="center"/>
    </xf>
    <xf numFmtId="2" fontId="18" fillId="8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4" fontId="2" fillId="8" borderId="3" xfId="2" applyFont="1" applyFill="1" applyBorder="1" applyAlignment="1">
      <alignment horizontal="center" vertical="center"/>
    </xf>
    <xf numFmtId="44" fontId="1" fillId="8" borderId="3" xfId="2" applyFont="1" applyFill="1" applyBorder="1" applyAlignment="1">
      <alignment horizontal="center" vertical="center"/>
    </xf>
    <xf numFmtId="44" fontId="1" fillId="8" borderId="1" xfId="2" applyFont="1" applyFill="1" applyBorder="1" applyAlignment="1">
      <alignment horizontal="center" vertical="center"/>
    </xf>
    <xf numFmtId="44" fontId="4" fillId="8" borderId="1" xfId="2" applyFont="1" applyFill="1" applyBorder="1" applyAlignment="1">
      <alignment horizontal="center" vertical="center"/>
    </xf>
    <xf numFmtId="40" fontId="20" fillId="0" borderId="1" xfId="1" applyNumberFormat="1" applyFont="1" applyFill="1" applyBorder="1" applyAlignment="1" applyProtection="1">
      <alignment horizontal="center"/>
    </xf>
    <xf numFmtId="40" fontId="20" fillId="5" borderId="1" xfId="1" applyNumberFormat="1" applyFont="1" applyFill="1" applyBorder="1" applyProtection="1"/>
    <xf numFmtId="10" fontId="21" fillId="5" borderId="1" xfId="3" applyNumberFormat="1" applyFont="1" applyFill="1" applyBorder="1" applyAlignment="1" applyProtection="1">
      <alignment horizontal="center"/>
    </xf>
    <xf numFmtId="39" fontId="21" fillId="5" borderId="2" xfId="3" applyNumberFormat="1" applyFont="1" applyFill="1" applyBorder="1" applyProtection="1"/>
    <xf numFmtId="39" fontId="21" fillId="5" borderId="38" xfId="3" applyNumberFormat="1" applyFont="1" applyFill="1" applyBorder="1" applyProtection="1"/>
    <xf numFmtId="10" fontId="21" fillId="0" borderId="1" xfId="6" applyNumberFormat="1" applyFont="1" applyBorder="1" applyAlignment="1" applyProtection="1">
      <alignment horizontal="center"/>
    </xf>
    <xf numFmtId="39" fontId="21" fillId="0" borderId="2" xfId="3" applyNumberFormat="1" applyFont="1" applyFill="1" applyBorder="1" applyProtection="1"/>
    <xf numFmtId="10" fontId="21" fillId="0" borderId="24" xfId="3" applyNumberFormat="1" applyFont="1" applyFill="1" applyBorder="1" applyProtection="1"/>
    <xf numFmtId="39" fontId="21" fillId="0" borderId="24" xfId="3" applyNumberFormat="1" applyFont="1" applyFill="1" applyBorder="1" applyProtection="1"/>
    <xf numFmtId="39" fontId="21" fillId="0" borderId="29" xfId="3" applyNumberFormat="1" applyFont="1" applyFill="1" applyBorder="1" applyProtection="1"/>
    <xf numFmtId="10" fontId="21" fillId="0" borderId="26" xfId="3" applyNumberFormat="1" applyFont="1" applyFill="1" applyBorder="1" applyProtection="1"/>
    <xf numFmtId="10" fontId="21" fillId="0" borderId="28" xfId="3" applyNumberFormat="1" applyFont="1" applyFill="1" applyBorder="1" applyProtection="1"/>
    <xf numFmtId="2" fontId="18" fillId="0" borderId="0" xfId="0" applyNumberFormat="1" applyFont="1"/>
    <xf numFmtId="0" fontId="0" fillId="0" borderId="30" xfId="0" applyBorder="1"/>
    <xf numFmtId="0" fontId="0" fillId="0" borderId="32" xfId="0" applyBorder="1"/>
    <xf numFmtId="49" fontId="4" fillId="2" borderId="1" xfId="2" applyNumberFormat="1" applyFont="1" applyFill="1" applyBorder="1" applyAlignment="1">
      <alignment horizontal="center"/>
    </xf>
    <xf numFmtId="49" fontId="4" fillId="9" borderId="1" xfId="2" applyNumberFormat="1" applyFont="1" applyFill="1" applyBorder="1" applyAlignment="1">
      <alignment horizontal="center"/>
    </xf>
    <xf numFmtId="49" fontId="4" fillId="3" borderId="3" xfId="2" applyNumberFormat="1" applyFont="1" applyFill="1" applyBorder="1" applyAlignment="1">
      <alignment horizontal="center" vertical="center"/>
    </xf>
    <xf numFmtId="49" fontId="4" fillId="7" borderId="3" xfId="2" applyNumberFormat="1" applyFont="1" applyFill="1" applyBorder="1" applyAlignment="1">
      <alignment horizontal="center" vertical="center"/>
    </xf>
    <xf numFmtId="49" fontId="4" fillId="8" borderId="3" xfId="2" applyNumberFormat="1" applyFont="1" applyFill="1" applyBorder="1" applyAlignment="1">
      <alignment horizontal="center" vertical="center"/>
    </xf>
    <xf numFmtId="44" fontId="1" fillId="0" borderId="0" xfId="2" quotePrefix="1" applyFont="1" applyBorder="1"/>
    <xf numFmtId="4" fontId="10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justify"/>
    </xf>
    <xf numFmtId="0" fontId="0" fillId="0" borderId="2" xfId="0" applyBorder="1" applyAlignment="1">
      <alignment horizontal="center" vertical="center"/>
    </xf>
    <xf numFmtId="166" fontId="0" fillId="0" borderId="44" xfId="6" applyNumberFormat="1" applyFont="1" applyBorder="1"/>
    <xf numFmtId="43" fontId="18" fillId="0" borderId="0" xfId="7" applyFont="1"/>
    <xf numFmtId="0" fontId="0" fillId="0" borderId="0" xfId="0" applyBorder="1"/>
    <xf numFmtId="9" fontId="2" fillId="0" borderId="0" xfId="6" applyFont="1" applyBorder="1"/>
    <xf numFmtId="2" fontId="0" fillId="0" borderId="0" xfId="0" applyNumberFormat="1" applyFont="1"/>
    <xf numFmtId="43" fontId="0" fillId="0" borderId="0" xfId="7" applyFont="1"/>
    <xf numFmtId="49" fontId="18" fillId="0" borderId="1" xfId="0" applyNumberFormat="1" applyFont="1" applyBorder="1" applyAlignment="1">
      <alignment horizontal="center" vertical="center"/>
    </xf>
    <xf numFmtId="44" fontId="4" fillId="3" borderId="3" xfId="2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4" fillId="9" borderId="0" xfId="0" applyFont="1" applyFill="1" applyBorder="1" applyAlignment="1">
      <alignment horizontal="left"/>
    </xf>
    <xf numFmtId="2" fontId="18" fillId="9" borderId="0" xfId="0" applyNumberFormat="1" applyFont="1" applyFill="1" applyBorder="1" applyAlignment="1">
      <alignment horizontal="center" vertical="center"/>
    </xf>
    <xf numFmtId="44" fontId="1" fillId="9" borderId="0" xfId="2" applyFont="1" applyFill="1" applyBorder="1" applyAlignment="1">
      <alignment horizontal="center" vertical="center"/>
    </xf>
    <xf numFmtId="44" fontId="4" fillId="9" borderId="0" xfId="2" applyFont="1" applyFill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39" fontId="21" fillId="0" borderId="38" xfId="3" applyNumberFormat="1" applyFont="1" applyFill="1" applyBorder="1" applyProtection="1"/>
    <xf numFmtId="0" fontId="10" fillId="0" borderId="23" xfId="3" quotePrefix="1" applyFont="1" applyBorder="1" applyAlignment="1" applyProtection="1">
      <alignment horizontal="left"/>
    </xf>
    <xf numFmtId="10" fontId="21" fillId="0" borderId="29" xfId="3" applyNumberFormat="1" applyFont="1" applyFill="1" applyBorder="1" applyProtection="1"/>
    <xf numFmtId="0" fontId="10" fillId="0" borderId="45" xfId="3" quotePrefix="1" applyFont="1" applyBorder="1" applyAlignment="1" applyProtection="1">
      <alignment horizontal="left"/>
    </xf>
    <xf numFmtId="0" fontId="0" fillId="0" borderId="27" xfId="0" applyBorder="1"/>
    <xf numFmtId="4" fontId="7" fillId="0" borderId="5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30" xfId="0" applyNumberFormat="1" applyFont="1" applyBorder="1" applyAlignment="1">
      <alignment horizontal="center" vertical="center" wrapText="1"/>
    </xf>
    <xf numFmtId="4" fontId="9" fillId="0" borderId="31" xfId="0" applyNumberFormat="1" applyFont="1" applyBorder="1" applyAlignment="1">
      <alignment horizontal="center" vertical="center" wrapText="1"/>
    </xf>
    <xf numFmtId="4" fontId="9" fillId="0" borderId="32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justify" vertical="center" wrapText="1"/>
    </xf>
    <xf numFmtId="3" fontId="7" fillId="0" borderId="3" xfId="1" applyNumberFormat="1" applyFont="1" applyFill="1" applyBorder="1" applyAlignment="1" applyProtection="1">
      <alignment horizontal="left" wrapText="1"/>
    </xf>
    <xf numFmtId="3" fontId="7" fillId="0" borderId="6" xfId="1" applyNumberFormat="1" applyFont="1" applyFill="1" applyBorder="1" applyAlignment="1" applyProtection="1">
      <alignment horizontal="left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Alignment="1">
      <alignment horizontal="left" vertical="justify"/>
    </xf>
    <xf numFmtId="0" fontId="4" fillId="8" borderId="1" xfId="0" applyFont="1" applyFill="1" applyBorder="1" applyAlignment="1">
      <alignment horizontal="right"/>
    </xf>
    <xf numFmtId="0" fontId="4" fillId="8" borderId="3" xfId="0" applyFont="1" applyFill="1" applyBorder="1" applyAlignment="1">
      <alignment horizontal="left" vertical="center"/>
    </xf>
    <xf numFmtId="0" fontId="4" fillId="8" borderId="5" xfId="0" applyFont="1" applyFill="1" applyBorder="1" applyAlignment="1">
      <alignment horizontal="left" vertical="center"/>
    </xf>
    <xf numFmtId="0" fontId="4" fillId="8" borderId="6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4" fillId="7" borderId="3" xfId="0" applyFont="1" applyFill="1" applyBorder="1" applyAlignment="1">
      <alignment horizontal="left"/>
    </xf>
    <xf numFmtId="0" fontId="4" fillId="7" borderId="5" xfId="0" applyFont="1" applyFill="1" applyBorder="1" applyAlignment="1">
      <alignment horizontal="left"/>
    </xf>
    <xf numFmtId="0" fontId="4" fillId="7" borderId="6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2" fontId="0" fillId="0" borderId="16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44" fontId="5" fillId="0" borderId="16" xfId="2" applyFont="1" applyBorder="1" applyAlignment="1">
      <alignment horizontal="center" vertical="center"/>
    </xf>
    <xf numFmtId="44" fontId="5" fillId="0" borderId="2" xfId="2" applyFont="1" applyBorder="1" applyAlignment="1">
      <alignment horizontal="center" vertical="center"/>
    </xf>
    <xf numFmtId="44" fontId="2" fillId="0" borderId="16" xfId="2" applyFont="1" applyBorder="1" applyAlignment="1">
      <alignment horizontal="center" vertical="center"/>
    </xf>
    <xf numFmtId="44" fontId="2" fillId="0" borderId="2" xfId="2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6" borderId="21" xfId="0" applyFont="1" applyFill="1" applyBorder="1" applyAlignment="1">
      <alignment horizontal="left" vertical="center" wrapText="1" shrinkToFit="1"/>
    </xf>
    <xf numFmtId="0" fontId="0" fillId="6" borderId="20" xfId="0" applyFill="1" applyBorder="1" applyAlignment="1">
      <alignment horizontal="left" vertical="center" wrapText="1" shrinkToFit="1"/>
    </xf>
    <xf numFmtId="0" fontId="0" fillId="6" borderId="22" xfId="0" applyFill="1" applyBorder="1" applyAlignment="1">
      <alignment horizontal="left" vertical="center" wrapText="1" shrinkToFit="1"/>
    </xf>
    <xf numFmtId="0" fontId="0" fillId="6" borderId="35" xfId="0" applyFill="1" applyBorder="1" applyAlignment="1">
      <alignment horizontal="left" vertical="center" wrapText="1" shrinkToFit="1"/>
    </xf>
    <xf numFmtId="0" fontId="0" fillId="6" borderId="36" xfId="0" applyFill="1" applyBorder="1" applyAlignment="1">
      <alignment horizontal="left" vertical="center" wrapText="1" shrinkToFit="1"/>
    </xf>
    <xf numFmtId="0" fontId="0" fillId="6" borderId="37" xfId="0" applyFill="1" applyBorder="1" applyAlignment="1">
      <alignment horizontal="left" vertical="center" wrapText="1" shrinkToFit="1"/>
    </xf>
    <xf numFmtId="0" fontId="0" fillId="0" borderId="20" xfId="0" applyBorder="1" applyAlignment="1">
      <alignment horizontal="center"/>
    </xf>
    <xf numFmtId="0" fontId="0" fillId="0" borderId="5" xfId="0" applyBorder="1" applyAlignment="1">
      <alignment horizontal="center"/>
    </xf>
    <xf numFmtId="44" fontId="6" fillId="0" borderId="21" xfId="2" applyFont="1" applyBorder="1" applyAlignment="1">
      <alignment horizontal="center" vertical="center" wrapText="1"/>
    </xf>
    <xf numFmtId="44" fontId="6" fillId="0" borderId="22" xfId="2" applyFont="1" applyBorder="1" applyAlignment="1">
      <alignment horizontal="center" vertical="center" wrapText="1"/>
    </xf>
    <xf numFmtId="44" fontId="6" fillId="0" borderId="39" xfId="2" applyFont="1" applyBorder="1" applyAlignment="1">
      <alignment horizontal="center" vertical="center" wrapText="1"/>
    </xf>
    <xf numFmtId="44" fontId="6" fillId="0" borderId="4" xfId="2" applyFont="1" applyBorder="1" applyAlignment="1">
      <alignment horizontal="center" vertical="center" wrapText="1"/>
    </xf>
    <xf numFmtId="44" fontId="6" fillId="0" borderId="35" xfId="2" applyFont="1" applyBorder="1" applyAlignment="1">
      <alignment horizontal="center" vertical="center" wrapText="1"/>
    </xf>
    <xf numFmtId="44" fontId="6" fillId="0" borderId="37" xfId="2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8" borderId="3" xfId="0" applyFont="1" applyFill="1" applyBorder="1" applyAlignment="1">
      <alignment horizontal="left"/>
    </xf>
    <xf numFmtId="0" fontId="4" fillId="8" borderId="5" xfId="0" applyFont="1" applyFill="1" applyBorder="1" applyAlignment="1">
      <alignment horizontal="left"/>
    </xf>
    <xf numFmtId="0" fontId="4" fillId="8" borderId="6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4" fontId="14" fillId="0" borderId="30" xfId="0" applyNumberFormat="1" applyFont="1" applyBorder="1" applyAlignment="1">
      <alignment horizontal="center" vertical="center" wrapText="1"/>
    </xf>
    <xf numFmtId="4" fontId="14" fillId="0" borderId="31" xfId="0" applyNumberFormat="1" applyFont="1" applyBorder="1" applyAlignment="1">
      <alignment horizontal="center" vertical="center" wrapText="1"/>
    </xf>
    <xf numFmtId="4" fontId="14" fillId="0" borderId="32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left" vertical="center" wrapText="1"/>
    </xf>
    <xf numFmtId="39" fontId="15" fillId="4" borderId="21" xfId="3" applyNumberFormat="1" applyFont="1" applyFill="1" applyBorder="1" applyAlignment="1" applyProtection="1">
      <alignment horizontal="left" vertical="center"/>
    </xf>
    <xf numFmtId="39" fontId="15" fillId="4" borderId="22" xfId="3" applyNumberFormat="1" applyFont="1" applyFill="1" applyBorder="1" applyAlignment="1" applyProtection="1">
      <alignment horizontal="left" vertical="center"/>
    </xf>
    <xf numFmtId="0" fontId="14" fillId="0" borderId="13" xfId="4" applyFont="1" applyBorder="1" applyAlignment="1">
      <alignment horizontal="center"/>
    </xf>
    <xf numFmtId="0" fontId="14" fillId="0" borderId="5" xfId="4" applyFont="1" applyBorder="1" applyAlignment="1">
      <alignment horizontal="center"/>
    </xf>
    <xf numFmtId="4" fontId="15" fillId="5" borderId="3" xfId="3" applyNumberFormat="1" applyFont="1" applyFill="1" applyBorder="1" applyAlignment="1">
      <alignment horizontal="left" vertical="top"/>
    </xf>
    <xf numFmtId="4" fontId="15" fillId="5" borderId="6" xfId="3" applyNumberFormat="1" applyFont="1" applyFill="1" applyBorder="1" applyAlignment="1">
      <alignment horizontal="left" vertical="top"/>
    </xf>
    <xf numFmtId="4" fontId="10" fillId="0" borderId="13" xfId="0" applyNumberFormat="1" applyFont="1" applyBorder="1" applyAlignment="1">
      <alignment horizontal="left" vertical="center" wrapText="1"/>
    </xf>
    <xf numFmtId="39" fontId="13" fillId="4" borderId="35" xfId="3" applyNumberFormat="1" applyFont="1" applyFill="1" applyBorder="1" applyAlignment="1" applyProtection="1">
      <alignment horizontal="center"/>
    </xf>
    <xf numFmtId="39" fontId="13" fillId="4" borderId="37" xfId="3" applyNumberFormat="1" applyFont="1" applyFill="1" applyBorder="1" applyAlignment="1" applyProtection="1">
      <alignment horizontal="center"/>
    </xf>
    <xf numFmtId="4" fontId="15" fillId="0" borderId="3" xfId="3" applyNumberFormat="1" applyFont="1" applyBorder="1" applyAlignment="1">
      <alignment horizontal="left" vertical="top" wrapText="1"/>
    </xf>
    <xf numFmtId="4" fontId="15" fillId="0" borderId="6" xfId="3" applyNumberFormat="1" applyFont="1" applyBorder="1" applyAlignment="1">
      <alignment horizontal="left" vertical="top" wrapText="1"/>
    </xf>
  </cellXfs>
  <cellStyles count="8">
    <cellStyle name="Comma_GMB_Planilha Geral de Orçamento CUSTO" xfId="1"/>
    <cellStyle name="Moeda" xfId="2" builtinId="4"/>
    <cellStyle name="Normal" xfId="0" builtinId="0"/>
    <cellStyle name="Normal_JOHNDEERE_Custo_rev5" xfId="3"/>
    <cellStyle name="Normal_Orcamento_e_composicoes" xfId="4"/>
    <cellStyle name="Percent_GMB_Planilha Geral de Orçamento CUSTO_1" xfId="5"/>
    <cellStyle name="Porcentagem" xfId="6" builtinId="5"/>
    <cellStyle name="Separador de milhares" xfId="7" builtinId="3"/>
  </cellStyles>
  <dxfs count="2">
    <dxf>
      <font>
        <condense val="0"/>
        <extend val="0"/>
        <color indexed="9"/>
      </font>
    </dxf>
    <dxf>
      <font>
        <condense val="0"/>
        <extend val="0"/>
        <color indexed="12"/>
      </font>
      <fill>
        <patternFill>
          <bgColor indexed="1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57150</xdr:rowOff>
    </xdr:from>
    <xdr:to>
      <xdr:col>2</xdr:col>
      <xdr:colOff>0</xdr:colOff>
      <xdr:row>4</xdr:row>
      <xdr:rowOff>28575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5325" y="57150"/>
          <a:ext cx="6953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133350</xdr:rowOff>
    </xdr:from>
    <xdr:to>
      <xdr:col>2</xdr:col>
      <xdr:colOff>304800</xdr:colOff>
      <xdr:row>3</xdr:row>
      <xdr:rowOff>219075</xdr:rowOff>
    </xdr:to>
    <xdr:pic>
      <xdr:nvPicPr>
        <xdr:cNvPr id="21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133350"/>
          <a:ext cx="676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-%20PROJETOS%20DIVERSOS/1-%20Iluminacao%20Publica/1%20PROJETOS/Diversas%20Ruas%202010/Planilha%20Or&#231;ament&#225;ria%20Diversas%20Rua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Orçamento"/>
      <sheetName val="Cronograma"/>
    </sheetNames>
    <sheetDataSet>
      <sheetData sheetId="0" refreshError="1"/>
      <sheetData sheetId="1" refreshError="1">
        <row r="3">
          <cell r="D3" t="str">
            <v>PREFEITURA DE ITAJAÍ</v>
          </cell>
        </row>
        <row r="5">
          <cell r="D5" t="str">
            <v>SECRETARIA DE OBRAS E SERVIÇOS MUNICIPAIS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7"/>
  <sheetViews>
    <sheetView zoomScale="90" zoomScaleNormal="90" workbookViewId="0">
      <selection activeCell="F17" sqref="F17"/>
    </sheetView>
  </sheetViews>
  <sheetFormatPr defaultRowHeight="15"/>
  <cols>
    <col min="2" max="2" width="11.140625" customWidth="1"/>
    <col min="4" max="4" width="75.7109375" customWidth="1"/>
    <col min="5" max="5" width="20.7109375" customWidth="1"/>
    <col min="6" max="6" width="20.5703125" customWidth="1"/>
    <col min="7" max="7" width="10.5703125" customWidth="1"/>
  </cols>
  <sheetData>
    <row r="1" spans="2:7" ht="15.75">
      <c r="B1" s="23"/>
      <c r="C1" s="24"/>
      <c r="D1" s="24"/>
      <c r="E1" s="24"/>
      <c r="F1" s="24"/>
      <c r="G1" s="25"/>
    </row>
    <row r="2" spans="2:7" ht="18" customHeight="1">
      <c r="B2" s="173" t="str">
        <f>[1]Orçamento!$D$3</f>
        <v>PREFEITURA DE ITAJAÍ</v>
      </c>
      <c r="C2" s="174"/>
      <c r="D2" s="174"/>
      <c r="E2" s="174"/>
      <c r="F2" s="174"/>
      <c r="G2" s="175"/>
    </row>
    <row r="3" spans="2:7" ht="18" customHeight="1">
      <c r="B3" s="173"/>
      <c r="C3" s="174"/>
      <c r="D3" s="174"/>
      <c r="E3" s="174"/>
      <c r="F3" s="174"/>
      <c r="G3" s="175"/>
    </row>
    <row r="4" spans="2:7" ht="20.100000000000001" customHeight="1">
      <c r="B4" s="176" t="str">
        <f>[1]Orçamento!$D$5</f>
        <v>SECRETARIA DE OBRAS E SERVIÇOS MUNICIPAIS</v>
      </c>
      <c r="C4" s="177"/>
      <c r="D4" s="177"/>
      <c r="E4" s="177"/>
      <c r="F4" s="177"/>
      <c r="G4" s="178"/>
    </row>
    <row r="5" spans="2:7" ht="16.5" thickBot="1">
      <c r="B5" s="26"/>
      <c r="C5" s="27"/>
      <c r="D5" s="27"/>
      <c r="E5" s="27"/>
      <c r="F5" s="28"/>
      <c r="G5" s="29"/>
    </row>
    <row r="6" spans="2:7" ht="20.100000000000001" customHeight="1" thickBot="1">
      <c r="B6" s="179" t="s">
        <v>11</v>
      </c>
      <c r="C6" s="180"/>
      <c r="D6" s="180"/>
      <c r="E6" s="180"/>
      <c r="F6" s="180"/>
      <c r="G6" s="181"/>
    </row>
    <row r="7" spans="2:7" ht="15.75">
      <c r="B7" s="80"/>
      <c r="C7" s="81"/>
      <c r="D7" s="81"/>
      <c r="E7" s="81"/>
      <c r="F7" s="82"/>
      <c r="G7" s="111"/>
    </row>
    <row r="8" spans="2:7" ht="51" customHeight="1">
      <c r="B8" s="116" t="s">
        <v>126</v>
      </c>
      <c r="C8" s="182" t="s">
        <v>114</v>
      </c>
      <c r="D8" s="182"/>
      <c r="E8" s="39" t="s">
        <v>14</v>
      </c>
      <c r="F8" s="83">
        <v>43741</v>
      </c>
      <c r="G8" s="112"/>
    </row>
    <row r="9" spans="2:7" ht="15.75" customHeight="1">
      <c r="B9" s="116" t="s">
        <v>17</v>
      </c>
      <c r="C9" s="172" t="s">
        <v>18</v>
      </c>
      <c r="D9" s="172"/>
      <c r="E9" s="31" t="s">
        <v>15</v>
      </c>
      <c r="F9" s="84">
        <v>0</v>
      </c>
      <c r="G9" s="112"/>
    </row>
    <row r="10" spans="2:7" ht="15.75" customHeight="1">
      <c r="B10" s="32"/>
      <c r="C10" s="30"/>
      <c r="D10" s="30"/>
      <c r="E10" s="31" t="s">
        <v>16</v>
      </c>
      <c r="F10" s="85" t="s">
        <v>125</v>
      </c>
      <c r="G10" s="112"/>
    </row>
    <row r="11" spans="2:7" ht="15.75">
      <c r="B11" s="33"/>
      <c r="C11" s="172"/>
      <c r="D11" s="172"/>
      <c r="E11" s="31"/>
      <c r="F11" s="85"/>
      <c r="G11" s="112"/>
    </row>
    <row r="12" spans="2:7" ht="31.5">
      <c r="B12" s="34" t="s">
        <v>19</v>
      </c>
      <c r="C12" s="185" t="s">
        <v>12</v>
      </c>
      <c r="D12" s="186"/>
      <c r="E12" s="35" t="s">
        <v>85</v>
      </c>
      <c r="F12" s="36" t="s">
        <v>86</v>
      </c>
      <c r="G12" s="113" t="s">
        <v>13</v>
      </c>
    </row>
    <row r="13" spans="2:7" ht="15.75">
      <c r="B13" s="37">
        <v>1</v>
      </c>
      <c r="C13" s="183" t="s">
        <v>121</v>
      </c>
      <c r="D13" s="184"/>
      <c r="E13" s="109">
        <f>'EQUIPE 1'!I69</f>
        <v>17129.759999999998</v>
      </c>
      <c r="F13" s="86">
        <f>'EQUIPE 1'!I70</f>
        <v>205557.12</v>
      </c>
      <c r="G13" s="114">
        <f>F13/$F$17</f>
        <v>0.27870126320310828</v>
      </c>
    </row>
    <row r="14" spans="2:7" ht="15.75">
      <c r="B14" s="37">
        <v>2</v>
      </c>
      <c r="C14" s="183" t="s">
        <v>122</v>
      </c>
      <c r="D14" s="184"/>
      <c r="E14" s="110">
        <f>'EQUIPE 2'!I69</f>
        <v>17129.759999999998</v>
      </c>
      <c r="F14" s="108">
        <f>'EQUIPE 2'!I70</f>
        <v>205557.12</v>
      </c>
      <c r="G14" s="114">
        <f t="shared" ref="G14:G16" si="0">F14/$F$17</f>
        <v>0.27870126320310828</v>
      </c>
    </row>
    <row r="15" spans="2:7" ht="15.75">
      <c r="B15" s="37">
        <v>3</v>
      </c>
      <c r="C15" s="183" t="s">
        <v>123</v>
      </c>
      <c r="D15" s="184"/>
      <c r="E15" s="110">
        <f>'EQUIPE 3'!I67</f>
        <v>13601.64</v>
      </c>
      <c r="F15" s="108">
        <f>'EQUIPE 3'!I68</f>
        <v>163219.68</v>
      </c>
      <c r="G15" s="114">
        <f t="shared" si="0"/>
        <v>0.2212987367968918</v>
      </c>
    </row>
    <row r="16" spans="2:7" ht="15.75">
      <c r="B16" s="37">
        <v>4</v>
      </c>
      <c r="C16" s="183" t="s">
        <v>124</v>
      </c>
      <c r="D16" s="184"/>
      <c r="E16" s="110">
        <f>'EQUIPE 4'!I67</f>
        <v>13601.64</v>
      </c>
      <c r="F16" s="108">
        <f>'EQUIPE 4'!I68</f>
        <v>163219.68</v>
      </c>
      <c r="G16" s="114">
        <f t="shared" si="0"/>
        <v>0.2212987367968918</v>
      </c>
    </row>
    <row r="17" spans="2:7" ht="16.5" thickBot="1">
      <c r="B17" s="87"/>
      <c r="C17" s="88" t="s">
        <v>84</v>
      </c>
      <c r="D17" s="89"/>
      <c r="E17" s="90">
        <f>SUM(E13:E16)</f>
        <v>61462.799999999996</v>
      </c>
      <c r="F17" s="91">
        <f>SUM(F13:F16)</f>
        <v>737553.59999999986</v>
      </c>
      <c r="G17" s="115">
        <v>1</v>
      </c>
    </row>
  </sheetData>
  <mergeCells count="11">
    <mergeCell ref="C15:D15"/>
    <mergeCell ref="C16:D16"/>
    <mergeCell ref="C14:D14"/>
    <mergeCell ref="C13:D13"/>
    <mergeCell ref="C12:D12"/>
    <mergeCell ref="C9:D9"/>
    <mergeCell ref="C11:D11"/>
    <mergeCell ref="B2:G3"/>
    <mergeCell ref="B4:G4"/>
    <mergeCell ref="B6:G6"/>
    <mergeCell ref="C8:D8"/>
  </mergeCells>
  <phoneticPr fontId="17" type="noConversion"/>
  <pageMargins left="0.19685039370078741" right="0.19685039370078741" top="0.78740157480314965" bottom="0.78740157480314965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T76"/>
  <sheetViews>
    <sheetView view="pageBreakPreview" topLeftCell="A49" zoomScaleSheetLayoutView="100" workbookViewId="0">
      <selection activeCell="A72" sqref="A72:I72"/>
    </sheetView>
  </sheetViews>
  <sheetFormatPr defaultRowHeight="15"/>
  <cols>
    <col min="5" max="5" width="19.28515625" customWidth="1"/>
    <col min="6" max="6" width="10.7109375" customWidth="1"/>
    <col min="7" max="7" width="10.42578125" style="8" customWidth="1"/>
    <col min="8" max="8" width="13.85546875" style="8" customWidth="1"/>
    <col min="9" max="9" width="14.42578125" style="8" bestFit="1" customWidth="1"/>
    <col min="10" max="10" width="15.28515625" style="12" customWidth="1"/>
    <col min="11" max="11" width="14.28515625" customWidth="1"/>
    <col min="12" max="12" width="10.7109375" hidden="1" customWidth="1"/>
    <col min="13" max="13" width="12.140625" hidden="1" customWidth="1"/>
    <col min="14" max="14" width="3.42578125" hidden="1" customWidth="1"/>
    <col min="15" max="18" width="9.140625" hidden="1" customWidth="1"/>
    <col min="19" max="19" width="14.7109375" hidden="1" customWidth="1"/>
    <col min="20" max="20" width="13.85546875" hidden="1" customWidth="1"/>
    <col min="21" max="48" width="9.140625" customWidth="1"/>
  </cols>
  <sheetData>
    <row r="1" spans="1:20" ht="45.75" customHeight="1" thickBot="1">
      <c r="A1" s="249" t="s">
        <v>129</v>
      </c>
      <c r="B1" s="249"/>
      <c r="C1" s="249"/>
      <c r="D1" s="249"/>
      <c r="E1" s="249"/>
      <c r="F1" s="249"/>
      <c r="G1" s="249"/>
      <c r="H1" s="249"/>
      <c r="I1" s="249"/>
      <c r="R1" s="139" t="s">
        <v>137</v>
      </c>
      <c r="S1" s="140"/>
      <c r="T1" s="150">
        <v>7.9801999999999998E-2</v>
      </c>
    </row>
    <row r="2" spans="1:20" ht="30.75" thickBot="1">
      <c r="A2" s="1" t="s">
        <v>77</v>
      </c>
      <c r="B2" s="250" t="s">
        <v>0</v>
      </c>
      <c r="C2" s="194"/>
      <c r="D2" s="194"/>
      <c r="E2" s="251"/>
      <c r="F2" s="1" t="s">
        <v>76</v>
      </c>
      <c r="G2" s="75" t="s">
        <v>79</v>
      </c>
      <c r="H2" s="75" t="s">
        <v>81</v>
      </c>
      <c r="I2" s="75" t="s">
        <v>80</v>
      </c>
      <c r="J2" s="13"/>
    </row>
    <row r="3" spans="1:20" ht="14.1" customHeight="1" thickBot="1">
      <c r="A3" s="4"/>
      <c r="B3" s="252" t="s">
        <v>7</v>
      </c>
      <c r="C3" s="253"/>
      <c r="D3" s="253"/>
      <c r="E3" s="254"/>
      <c r="F3" s="4"/>
      <c r="G3" s="18"/>
      <c r="H3" s="18"/>
      <c r="I3" s="141"/>
      <c r="L3" s="187" t="s">
        <v>130</v>
      </c>
      <c r="M3" s="188"/>
      <c r="O3" s="187" t="s">
        <v>138</v>
      </c>
      <c r="P3" s="188"/>
    </row>
    <row r="4" spans="1:20" ht="14.1" customHeight="1">
      <c r="A4" s="1" t="s">
        <v>93</v>
      </c>
      <c r="B4" s="255" t="s">
        <v>78</v>
      </c>
      <c r="C4" s="255"/>
      <c r="D4" s="255"/>
      <c r="E4" s="255"/>
      <c r="F4" s="1"/>
      <c r="G4" s="7"/>
      <c r="H4" s="156" t="s">
        <v>134</v>
      </c>
      <c r="I4" s="10"/>
    </row>
    <row r="5" spans="1:20" s="72" customFormat="1" ht="33.75" customHeight="1">
      <c r="A5" s="1" t="s">
        <v>94</v>
      </c>
      <c r="B5" s="242" t="s">
        <v>139</v>
      </c>
      <c r="C5" s="243"/>
      <c r="D5" s="243"/>
      <c r="E5" s="244"/>
      <c r="F5" s="73">
        <v>220</v>
      </c>
      <c r="G5" s="74" t="s">
        <v>117</v>
      </c>
      <c r="H5" s="74">
        <f>O5</f>
        <v>9.0500000000000007</v>
      </c>
      <c r="I5" s="77">
        <f>P5</f>
        <v>1991.0000000000002</v>
      </c>
      <c r="J5" s="71"/>
      <c r="K5" s="92"/>
      <c r="L5" s="154">
        <v>8.3800000000000008</v>
      </c>
      <c r="M5" s="154">
        <v>1843.6</v>
      </c>
      <c r="O5" s="138">
        <f>ROUND(L5*(1+$T$1),2)</f>
        <v>9.0500000000000007</v>
      </c>
      <c r="P5" s="138">
        <f>F5*O5</f>
        <v>1991.0000000000002</v>
      </c>
    </row>
    <row r="6" spans="1:20" s="72" customFormat="1">
      <c r="A6" s="1" t="s">
        <v>95</v>
      </c>
      <c r="B6" s="242" t="s">
        <v>140</v>
      </c>
      <c r="C6" s="243"/>
      <c r="D6" s="243"/>
      <c r="E6" s="244"/>
      <c r="F6" s="73">
        <v>40</v>
      </c>
      <c r="G6" s="74" t="s">
        <v>117</v>
      </c>
      <c r="H6" s="74">
        <f t="shared" ref="H6:H9" si="0">O6</f>
        <v>1.81</v>
      </c>
      <c r="I6" s="77">
        <f t="shared" ref="I6:I9" si="1">P6</f>
        <v>72.400000000000006</v>
      </c>
      <c r="J6" s="71"/>
      <c r="K6" s="92"/>
      <c r="L6" s="154">
        <v>1.68</v>
      </c>
      <c r="M6" s="154">
        <v>67.2</v>
      </c>
      <c r="O6" s="138">
        <f t="shared" ref="O6:O9" si="2">ROUND(L6*(1+$T$1),2)</f>
        <v>1.81</v>
      </c>
      <c r="P6" s="138">
        <f t="shared" ref="P6:P9" si="3">F6*O6</f>
        <v>72.400000000000006</v>
      </c>
    </row>
    <row r="7" spans="1:20" s="72" customFormat="1" ht="31.5" customHeight="1">
      <c r="A7" s="1" t="s">
        <v>96</v>
      </c>
      <c r="B7" s="242" t="s">
        <v>141</v>
      </c>
      <c r="C7" s="243"/>
      <c r="D7" s="243"/>
      <c r="E7" s="244"/>
      <c r="F7" s="73">
        <v>220</v>
      </c>
      <c r="G7" s="74" t="s">
        <v>117</v>
      </c>
      <c r="H7" s="74">
        <f t="shared" si="0"/>
        <v>8.6199999999999992</v>
      </c>
      <c r="I7" s="77">
        <f t="shared" si="1"/>
        <v>1896.3999999999999</v>
      </c>
      <c r="J7" s="71"/>
      <c r="K7" s="92"/>
      <c r="L7" s="154">
        <v>7.98</v>
      </c>
      <c r="M7" s="154">
        <v>1755.6</v>
      </c>
      <c r="O7" s="138">
        <f t="shared" si="2"/>
        <v>8.6199999999999992</v>
      </c>
      <c r="P7" s="138">
        <f t="shared" si="3"/>
        <v>1896.3999999999999</v>
      </c>
    </row>
    <row r="8" spans="1:20" s="72" customFormat="1">
      <c r="A8" s="1" t="s">
        <v>118</v>
      </c>
      <c r="B8" s="242" t="s">
        <v>142</v>
      </c>
      <c r="C8" s="243"/>
      <c r="D8" s="243"/>
      <c r="E8" s="244"/>
      <c r="F8" s="73">
        <v>40</v>
      </c>
      <c r="G8" s="74" t="s">
        <v>117</v>
      </c>
      <c r="H8" s="74">
        <f t="shared" si="0"/>
        <v>1.73</v>
      </c>
      <c r="I8" s="77">
        <f t="shared" si="1"/>
        <v>69.2</v>
      </c>
      <c r="J8" s="71"/>
      <c r="K8" s="92"/>
      <c r="L8" s="154">
        <v>1.6</v>
      </c>
      <c r="M8" s="154">
        <v>64</v>
      </c>
      <c r="O8" s="138">
        <f t="shared" si="2"/>
        <v>1.73</v>
      </c>
      <c r="P8" s="138">
        <f t="shared" si="3"/>
        <v>69.2</v>
      </c>
    </row>
    <row r="9" spans="1:20" s="72" customFormat="1" ht="46.5" customHeight="1">
      <c r="A9" s="1" t="s">
        <v>119</v>
      </c>
      <c r="B9" s="242" t="s">
        <v>143</v>
      </c>
      <c r="C9" s="243"/>
      <c r="D9" s="243"/>
      <c r="E9" s="244"/>
      <c r="F9" s="73">
        <v>10</v>
      </c>
      <c r="G9" s="74" t="s">
        <v>117</v>
      </c>
      <c r="H9" s="74">
        <f t="shared" si="0"/>
        <v>39.090000000000003</v>
      </c>
      <c r="I9" s="77">
        <f t="shared" si="1"/>
        <v>390.90000000000003</v>
      </c>
      <c r="J9" s="71"/>
      <c r="K9" s="92"/>
      <c r="L9" s="154">
        <v>36.200000000000003</v>
      </c>
      <c r="M9" s="154">
        <v>362</v>
      </c>
      <c r="O9" s="138">
        <f t="shared" si="2"/>
        <v>39.090000000000003</v>
      </c>
      <c r="P9" s="138">
        <f t="shared" si="3"/>
        <v>390.90000000000003</v>
      </c>
    </row>
    <row r="10" spans="1:20">
      <c r="A10" s="1"/>
      <c r="B10" s="245" t="s">
        <v>107</v>
      </c>
      <c r="C10" s="245"/>
      <c r="D10" s="245"/>
      <c r="E10" s="245"/>
      <c r="F10" s="1"/>
      <c r="G10" s="7"/>
      <c r="H10" s="7"/>
      <c r="I10" s="93">
        <f>SUM(I5:I9)</f>
        <v>4419.8999999999996</v>
      </c>
      <c r="K10" s="67"/>
      <c r="M10" s="138">
        <v>4092.4</v>
      </c>
      <c r="P10" s="6"/>
      <c r="Q10" s="6"/>
    </row>
    <row r="11" spans="1:20" ht="7.5" customHeight="1">
      <c r="A11" s="1"/>
      <c r="B11" s="241"/>
      <c r="C11" s="241"/>
      <c r="D11" s="241"/>
      <c r="E11" s="241"/>
      <c r="F11" s="1"/>
      <c r="G11" s="7"/>
      <c r="H11" s="7"/>
      <c r="I11" s="10"/>
    </row>
    <row r="12" spans="1:20" ht="14.1" customHeight="1">
      <c r="A12" s="1" t="s">
        <v>48</v>
      </c>
      <c r="B12" s="240"/>
      <c r="C12" s="240"/>
      <c r="D12" s="240"/>
      <c r="E12" s="240"/>
      <c r="F12" s="142" t="s">
        <v>92</v>
      </c>
      <c r="G12" s="5"/>
      <c r="H12" s="5"/>
      <c r="I12" s="9"/>
      <c r="K12" s="6"/>
    </row>
    <row r="13" spans="1:20" ht="14.1" customHeight="1">
      <c r="A13" s="1" t="s">
        <v>49</v>
      </c>
      <c r="B13" s="241" t="s">
        <v>8</v>
      </c>
      <c r="C13" s="241"/>
      <c r="D13" s="241"/>
      <c r="E13" s="241"/>
      <c r="F13" s="66">
        <v>20</v>
      </c>
      <c r="G13" s="74" t="s">
        <v>24</v>
      </c>
      <c r="H13" s="5"/>
      <c r="I13" s="77">
        <f>ROUND($I$10*F13/100,2)</f>
        <v>883.98</v>
      </c>
      <c r="K13" s="92"/>
      <c r="M13" s="155">
        <v>818.48</v>
      </c>
      <c r="P13" s="6"/>
    </row>
    <row r="14" spans="1:20" ht="14.1" customHeight="1">
      <c r="A14" s="1" t="s">
        <v>50</v>
      </c>
      <c r="B14" s="241" t="s">
        <v>103</v>
      </c>
      <c r="C14" s="241"/>
      <c r="D14" s="241"/>
      <c r="E14" s="241"/>
      <c r="F14" s="66">
        <v>1.5</v>
      </c>
      <c r="G14" s="74" t="s">
        <v>24</v>
      </c>
      <c r="H14" s="5"/>
      <c r="I14" s="77">
        <f t="shared" ref="I14:I21" si="4">ROUND($I$10*F14/100,2)</f>
        <v>66.3</v>
      </c>
      <c r="K14" s="92"/>
      <c r="L14" s="2"/>
      <c r="M14" s="155">
        <v>61.39</v>
      </c>
      <c r="P14" s="6"/>
    </row>
    <row r="15" spans="1:20" ht="14.1" customHeight="1">
      <c r="A15" s="1" t="s">
        <v>87</v>
      </c>
      <c r="B15" s="246" t="s">
        <v>104</v>
      </c>
      <c r="C15" s="247"/>
      <c r="D15" s="247"/>
      <c r="E15" s="248"/>
      <c r="F15" s="66">
        <v>1</v>
      </c>
      <c r="G15" s="74" t="s">
        <v>24</v>
      </c>
      <c r="H15" s="5"/>
      <c r="I15" s="77">
        <f t="shared" si="4"/>
        <v>44.2</v>
      </c>
      <c r="K15" s="92"/>
      <c r="L15" s="2"/>
      <c r="M15" s="155">
        <v>40.92</v>
      </c>
      <c r="P15" s="6"/>
    </row>
    <row r="16" spans="1:20" ht="14.1" customHeight="1">
      <c r="A16" s="1" t="s">
        <v>97</v>
      </c>
      <c r="B16" s="241" t="s">
        <v>51</v>
      </c>
      <c r="C16" s="241"/>
      <c r="D16" s="241"/>
      <c r="E16" s="241"/>
      <c r="F16" s="66">
        <v>0.2</v>
      </c>
      <c r="G16" s="74" t="s">
        <v>24</v>
      </c>
      <c r="H16" s="5"/>
      <c r="I16" s="77">
        <f t="shared" si="4"/>
        <v>8.84</v>
      </c>
      <c r="K16" s="92"/>
      <c r="L16" s="2"/>
      <c r="M16" s="155">
        <v>8.18</v>
      </c>
      <c r="P16" s="6"/>
    </row>
    <row r="17" spans="1:17" ht="14.1" customHeight="1">
      <c r="A17" s="1" t="s">
        <v>98</v>
      </c>
      <c r="B17" s="241" t="s">
        <v>9</v>
      </c>
      <c r="C17" s="241"/>
      <c r="D17" s="241"/>
      <c r="E17" s="241"/>
      <c r="F17" s="66">
        <v>0.6</v>
      </c>
      <c r="G17" s="74" t="s">
        <v>24</v>
      </c>
      <c r="H17" s="5"/>
      <c r="I17" s="77">
        <f t="shared" si="4"/>
        <v>26.52</v>
      </c>
      <c r="K17" s="92"/>
      <c r="M17" s="155">
        <v>24.55</v>
      </c>
      <c r="P17" s="6"/>
    </row>
    <row r="18" spans="1:17" ht="14.1" customHeight="1">
      <c r="A18" s="1" t="s">
        <v>99</v>
      </c>
      <c r="B18" s="241" t="s">
        <v>52</v>
      </c>
      <c r="C18" s="241"/>
      <c r="D18" s="241"/>
      <c r="E18" s="241"/>
      <c r="F18" s="66">
        <v>2.5</v>
      </c>
      <c r="G18" s="74" t="s">
        <v>24</v>
      </c>
      <c r="H18" s="5"/>
      <c r="I18" s="77">
        <f t="shared" si="4"/>
        <v>110.5</v>
      </c>
      <c r="K18" s="92"/>
      <c r="M18" s="155">
        <v>102.31</v>
      </c>
      <c r="P18" s="6"/>
    </row>
    <row r="19" spans="1:17" ht="14.1" customHeight="1">
      <c r="A19" s="1" t="s">
        <v>100</v>
      </c>
      <c r="B19" s="225" t="s">
        <v>53</v>
      </c>
      <c r="C19" s="226"/>
      <c r="D19" s="226"/>
      <c r="E19" s="227"/>
      <c r="F19" s="66">
        <v>3</v>
      </c>
      <c r="G19" s="74" t="s">
        <v>24</v>
      </c>
      <c r="H19" s="5"/>
      <c r="I19" s="77">
        <f t="shared" si="4"/>
        <v>132.6</v>
      </c>
      <c r="K19" s="92"/>
      <c r="M19" s="155">
        <v>122.77</v>
      </c>
      <c r="P19" s="6"/>
    </row>
    <row r="20" spans="1:17" ht="14.1" customHeight="1">
      <c r="A20" s="1" t="s">
        <v>101</v>
      </c>
      <c r="B20" s="225" t="s">
        <v>6</v>
      </c>
      <c r="C20" s="226"/>
      <c r="D20" s="226"/>
      <c r="E20" s="227"/>
      <c r="F20" s="66">
        <v>8</v>
      </c>
      <c r="G20" s="74" t="s">
        <v>24</v>
      </c>
      <c r="H20" s="5"/>
      <c r="I20" s="77">
        <f t="shared" si="4"/>
        <v>353.59</v>
      </c>
      <c r="K20" s="92"/>
      <c r="M20" s="155">
        <v>327.39</v>
      </c>
      <c r="P20" s="6"/>
    </row>
    <row r="21" spans="1:17" ht="14.1" customHeight="1">
      <c r="A21" s="1" t="s">
        <v>102</v>
      </c>
      <c r="B21" s="225" t="s">
        <v>105</v>
      </c>
      <c r="C21" s="226"/>
      <c r="D21" s="226"/>
      <c r="E21" s="227"/>
      <c r="F21" s="66">
        <v>1</v>
      </c>
      <c r="G21" s="74" t="s">
        <v>24</v>
      </c>
      <c r="H21" s="5"/>
      <c r="I21" s="77">
        <f t="shared" si="4"/>
        <v>44.2</v>
      </c>
      <c r="K21" s="92"/>
      <c r="M21" s="155">
        <v>40.92</v>
      </c>
      <c r="P21" s="6"/>
    </row>
    <row r="22" spans="1:17" ht="14.1" customHeight="1">
      <c r="A22" s="1"/>
      <c r="B22" s="231" t="s">
        <v>1</v>
      </c>
      <c r="C22" s="232"/>
      <c r="D22" s="232"/>
      <c r="E22" s="233"/>
      <c r="F22" s="78">
        <f>SUM(F13:F21)</f>
        <v>37.799999999999997</v>
      </c>
      <c r="G22" s="7" t="s">
        <v>24</v>
      </c>
      <c r="H22" s="7"/>
      <c r="I22" s="93">
        <f>SUM(I13:I21)</f>
        <v>1670.73</v>
      </c>
      <c r="J22" s="15"/>
      <c r="K22" s="92"/>
      <c r="M22" s="151">
        <v>1546.91</v>
      </c>
      <c r="P22" s="6"/>
      <c r="Q22" s="6"/>
    </row>
    <row r="23" spans="1:17" ht="8.25" customHeight="1">
      <c r="A23" s="1"/>
      <c r="B23" s="225"/>
      <c r="C23" s="226"/>
      <c r="D23" s="226"/>
      <c r="E23" s="227"/>
      <c r="F23" s="17"/>
      <c r="G23" s="11"/>
      <c r="H23" s="11"/>
      <c r="I23" s="10"/>
      <c r="J23" s="15"/>
      <c r="M23" s="152"/>
    </row>
    <row r="24" spans="1:17" ht="14.1" customHeight="1">
      <c r="A24" s="1" t="s">
        <v>54</v>
      </c>
      <c r="B24" s="240"/>
      <c r="C24" s="240"/>
      <c r="D24" s="240"/>
      <c r="E24" s="240"/>
      <c r="F24" s="142" t="s">
        <v>92</v>
      </c>
      <c r="G24" s="11"/>
      <c r="H24" s="11"/>
      <c r="I24" s="9"/>
      <c r="M24" s="153"/>
    </row>
    <row r="25" spans="1:17" ht="14.1" customHeight="1">
      <c r="A25" s="1" t="s">
        <v>55</v>
      </c>
      <c r="B25" s="225" t="s">
        <v>62</v>
      </c>
      <c r="C25" s="226"/>
      <c r="D25" s="226"/>
      <c r="E25" s="227"/>
      <c r="F25" s="66">
        <v>0.71</v>
      </c>
      <c r="G25" s="76" t="s">
        <v>24</v>
      </c>
      <c r="H25" s="5"/>
      <c r="I25" s="77">
        <f t="shared" ref="I25:I31" si="5">ROUND($I$10*F25/100,2)</f>
        <v>31.38</v>
      </c>
      <c r="K25" s="92"/>
      <c r="M25" s="155">
        <v>28.24</v>
      </c>
      <c r="P25" s="6"/>
    </row>
    <row r="26" spans="1:17" ht="14.1" customHeight="1">
      <c r="A26" s="1" t="s">
        <v>56</v>
      </c>
      <c r="B26" s="225" t="s">
        <v>63</v>
      </c>
      <c r="C26" s="226"/>
      <c r="D26" s="226"/>
      <c r="E26" s="227"/>
      <c r="F26" s="66">
        <v>8.33</v>
      </c>
      <c r="G26" s="76" t="s">
        <v>24</v>
      </c>
      <c r="H26" s="5"/>
      <c r="I26" s="77">
        <f t="shared" si="5"/>
        <v>368.18</v>
      </c>
      <c r="K26" s="92"/>
      <c r="M26" s="155">
        <v>340.9</v>
      </c>
      <c r="P26" s="6"/>
    </row>
    <row r="27" spans="1:17" ht="14.1" customHeight="1">
      <c r="A27" s="1" t="s">
        <v>57</v>
      </c>
      <c r="B27" s="225" t="s">
        <v>64</v>
      </c>
      <c r="C27" s="226"/>
      <c r="D27" s="226"/>
      <c r="E27" s="227"/>
      <c r="F27" s="66">
        <v>0.06</v>
      </c>
      <c r="G27" s="76" t="s">
        <v>24</v>
      </c>
      <c r="H27" s="5"/>
      <c r="I27" s="77">
        <f t="shared" si="5"/>
        <v>2.65</v>
      </c>
      <c r="K27" s="92"/>
      <c r="M27" s="155">
        <v>2.46</v>
      </c>
      <c r="P27" s="6"/>
    </row>
    <row r="28" spans="1:17" ht="14.1" customHeight="1">
      <c r="A28" s="1" t="s">
        <v>58</v>
      </c>
      <c r="B28" s="225" t="s">
        <v>88</v>
      </c>
      <c r="C28" s="226"/>
      <c r="D28" s="226"/>
      <c r="E28" s="227"/>
      <c r="F28" s="66">
        <v>0.56000000000000005</v>
      </c>
      <c r="G28" s="76" t="s">
        <v>24</v>
      </c>
      <c r="H28" s="5"/>
      <c r="I28" s="77">
        <f t="shared" si="5"/>
        <v>24.75</v>
      </c>
      <c r="K28" s="92"/>
      <c r="M28" s="155">
        <v>22.92</v>
      </c>
      <c r="P28" s="6"/>
    </row>
    <row r="29" spans="1:17" ht="14.1" customHeight="1">
      <c r="A29" s="1" t="s">
        <v>59</v>
      </c>
      <c r="B29" s="225" t="s">
        <v>89</v>
      </c>
      <c r="C29" s="226"/>
      <c r="D29" s="226"/>
      <c r="E29" s="227"/>
      <c r="F29" s="66">
        <v>0.09</v>
      </c>
      <c r="G29" s="76" t="s">
        <v>24</v>
      </c>
      <c r="H29" s="5"/>
      <c r="I29" s="77">
        <f t="shared" si="5"/>
        <v>3.98</v>
      </c>
      <c r="K29" s="92"/>
      <c r="M29" s="155">
        <v>3.68</v>
      </c>
      <c r="P29" s="6"/>
    </row>
    <row r="30" spans="1:17" ht="14.1" customHeight="1">
      <c r="A30" s="1" t="s">
        <v>60</v>
      </c>
      <c r="B30" s="225" t="s">
        <v>90</v>
      </c>
      <c r="C30" s="226"/>
      <c r="D30" s="226"/>
      <c r="E30" s="227"/>
      <c r="F30" s="66">
        <v>6.15</v>
      </c>
      <c r="G30" s="76" t="s">
        <v>24</v>
      </c>
      <c r="H30" s="5"/>
      <c r="I30" s="77">
        <f t="shared" si="5"/>
        <v>271.82</v>
      </c>
      <c r="K30" s="92"/>
      <c r="M30" s="155">
        <v>277.87</v>
      </c>
      <c r="P30" s="6"/>
    </row>
    <row r="31" spans="1:17" ht="14.1" customHeight="1">
      <c r="A31" s="1" t="s">
        <v>106</v>
      </c>
      <c r="B31" s="225" t="s">
        <v>91</v>
      </c>
      <c r="C31" s="226"/>
      <c r="D31" s="226"/>
      <c r="E31" s="227"/>
      <c r="F31" s="66">
        <v>0.02</v>
      </c>
      <c r="G31" s="76" t="s">
        <v>24</v>
      </c>
      <c r="H31" s="5"/>
      <c r="I31" s="77">
        <f t="shared" si="5"/>
        <v>0.88</v>
      </c>
      <c r="K31" s="92"/>
      <c r="M31" s="155">
        <v>0.82</v>
      </c>
      <c r="P31" s="6"/>
    </row>
    <row r="32" spans="1:17" ht="14.1" customHeight="1">
      <c r="A32" s="1"/>
      <c r="B32" s="231" t="s">
        <v>2</v>
      </c>
      <c r="C32" s="232"/>
      <c r="D32" s="232"/>
      <c r="E32" s="233"/>
      <c r="F32" s="78">
        <f>SUM(F25:F31)</f>
        <v>15.92</v>
      </c>
      <c r="G32" s="79" t="s">
        <v>24</v>
      </c>
      <c r="H32" s="79"/>
      <c r="I32" s="93">
        <f>SUM(I25:I31)</f>
        <v>703.64</v>
      </c>
      <c r="K32" s="67"/>
      <c r="M32" s="151">
        <v>676.89</v>
      </c>
      <c r="P32" s="6"/>
      <c r="Q32" s="6"/>
    </row>
    <row r="33" spans="1:17" ht="7.5" customHeight="1">
      <c r="A33" s="1"/>
      <c r="B33" s="225"/>
      <c r="C33" s="226"/>
      <c r="D33" s="226"/>
      <c r="E33" s="227"/>
      <c r="F33" s="66"/>
      <c r="G33" s="11"/>
      <c r="H33" s="11"/>
      <c r="I33" s="5"/>
    </row>
    <row r="34" spans="1:17">
      <c r="A34" s="1" t="s">
        <v>61</v>
      </c>
      <c r="B34" s="240"/>
      <c r="C34" s="240"/>
      <c r="D34" s="240"/>
      <c r="E34" s="240"/>
      <c r="F34" s="142" t="s">
        <v>92</v>
      </c>
      <c r="G34" s="11"/>
      <c r="H34" s="11"/>
      <c r="I34" s="5"/>
    </row>
    <row r="35" spans="1:17" ht="14.1" customHeight="1">
      <c r="A35" s="1" t="s">
        <v>65</v>
      </c>
      <c r="B35" s="225" t="s">
        <v>108</v>
      </c>
      <c r="C35" s="226"/>
      <c r="D35" s="226"/>
      <c r="E35" s="227"/>
      <c r="F35" s="66">
        <v>3.67</v>
      </c>
      <c r="G35" s="76" t="s">
        <v>24</v>
      </c>
      <c r="H35" s="5"/>
      <c r="I35" s="77">
        <f t="shared" ref="I35:I39" si="6">ROUND($I$10*F35/100,2)</f>
        <v>162.21</v>
      </c>
      <c r="K35" s="92"/>
      <c r="M35" s="155">
        <v>162.47</v>
      </c>
      <c r="P35" s="6"/>
    </row>
    <row r="36" spans="1:17" ht="14.1" customHeight="1">
      <c r="A36" s="1" t="s">
        <v>66</v>
      </c>
      <c r="B36" s="225" t="s">
        <v>108</v>
      </c>
      <c r="C36" s="226"/>
      <c r="D36" s="226"/>
      <c r="E36" s="227"/>
      <c r="F36" s="66">
        <v>0.09</v>
      </c>
      <c r="G36" s="76" t="s">
        <v>24</v>
      </c>
      <c r="H36" s="5"/>
      <c r="I36" s="77">
        <f t="shared" si="6"/>
        <v>3.98</v>
      </c>
      <c r="K36" s="92"/>
      <c r="M36" s="155">
        <v>3.68</v>
      </c>
      <c r="P36" s="6"/>
    </row>
    <row r="37" spans="1:17" ht="14.1" customHeight="1">
      <c r="A37" s="1" t="s">
        <v>67</v>
      </c>
      <c r="B37" s="225" t="s">
        <v>109</v>
      </c>
      <c r="C37" s="226"/>
      <c r="D37" s="226"/>
      <c r="E37" s="227"/>
      <c r="F37" s="66">
        <v>4.12</v>
      </c>
      <c r="G37" s="76" t="s">
        <v>24</v>
      </c>
      <c r="H37" s="5"/>
      <c r="I37" s="77">
        <f t="shared" si="6"/>
        <v>182.1</v>
      </c>
      <c r="K37" s="92"/>
      <c r="M37" s="155">
        <v>145.69</v>
      </c>
      <c r="P37" s="6"/>
    </row>
    <row r="38" spans="1:17" ht="14.1" customHeight="1">
      <c r="A38" s="1" t="s">
        <v>68</v>
      </c>
      <c r="B38" s="225" t="s">
        <v>71</v>
      </c>
      <c r="C38" s="226"/>
      <c r="D38" s="226"/>
      <c r="E38" s="227"/>
      <c r="F38" s="66">
        <v>3.62</v>
      </c>
      <c r="G38" s="76" t="s">
        <v>24</v>
      </c>
      <c r="H38" s="5"/>
      <c r="I38" s="77">
        <f t="shared" si="6"/>
        <v>160</v>
      </c>
      <c r="K38" s="92"/>
      <c r="M38" s="155">
        <v>144.87</v>
      </c>
      <c r="P38" s="6"/>
    </row>
    <row r="39" spans="1:17" ht="14.1" customHeight="1">
      <c r="A39" s="1" t="s">
        <v>69</v>
      </c>
      <c r="B39" s="225" t="s">
        <v>110</v>
      </c>
      <c r="C39" s="226"/>
      <c r="D39" s="226"/>
      <c r="E39" s="227"/>
      <c r="F39" s="66">
        <v>0.31</v>
      </c>
      <c r="G39" s="76" t="s">
        <v>24</v>
      </c>
      <c r="H39" s="5"/>
      <c r="I39" s="77">
        <f t="shared" si="6"/>
        <v>13.7</v>
      </c>
      <c r="K39" s="92"/>
      <c r="M39" s="155">
        <v>13.5</v>
      </c>
      <c r="P39" s="6"/>
    </row>
    <row r="40" spans="1:17" ht="14.1" customHeight="1">
      <c r="A40" s="3"/>
      <c r="B40" s="231" t="s">
        <v>3</v>
      </c>
      <c r="C40" s="232"/>
      <c r="D40" s="232"/>
      <c r="E40" s="233"/>
      <c r="F40" s="78">
        <f>SUM(F35:F39)</f>
        <v>11.81</v>
      </c>
      <c r="G40" s="79" t="s">
        <v>24</v>
      </c>
      <c r="H40" s="79"/>
      <c r="I40" s="93">
        <f>SUM(I35:I39)</f>
        <v>521.99</v>
      </c>
      <c r="K40" s="2"/>
      <c r="M40" s="151">
        <v>470.21</v>
      </c>
      <c r="P40" s="6"/>
      <c r="Q40" s="6"/>
    </row>
    <row r="41" spans="1:17" ht="6.75" customHeight="1">
      <c r="A41" s="3"/>
      <c r="B41" s="225"/>
      <c r="C41" s="226"/>
      <c r="D41" s="226"/>
      <c r="E41" s="227"/>
      <c r="F41" s="66"/>
      <c r="G41" s="11"/>
      <c r="H41" s="11"/>
      <c r="I41" s="5"/>
      <c r="K41" s="2"/>
    </row>
    <row r="42" spans="1:17" ht="14.1" customHeight="1">
      <c r="A42" s="1" t="s">
        <v>70</v>
      </c>
      <c r="B42" s="240"/>
      <c r="C42" s="240"/>
      <c r="D42" s="240"/>
      <c r="E42" s="240"/>
      <c r="F42" s="142" t="s">
        <v>92</v>
      </c>
      <c r="G42" s="76"/>
      <c r="H42" s="5"/>
      <c r="I42" s="77"/>
      <c r="K42" s="92"/>
    </row>
    <row r="43" spans="1:17" ht="14.1" customHeight="1">
      <c r="A43" s="1" t="s">
        <v>72</v>
      </c>
      <c r="B43" s="225" t="s">
        <v>111</v>
      </c>
      <c r="C43" s="226"/>
      <c r="D43" s="226"/>
      <c r="E43" s="227"/>
      <c r="F43" s="66">
        <v>6.02</v>
      </c>
      <c r="G43" s="76" t="s">
        <v>24</v>
      </c>
      <c r="H43" s="5"/>
      <c r="I43" s="77">
        <f t="shared" ref="I43:I44" si="7">ROUND($I$10*F43/100,2)</f>
        <v>266.08</v>
      </c>
      <c r="K43" s="92"/>
      <c r="M43" s="155">
        <v>255.78</v>
      </c>
      <c r="P43" s="6"/>
    </row>
    <row r="44" spans="1:17" ht="45.75" customHeight="1">
      <c r="A44" s="1" t="s">
        <v>73</v>
      </c>
      <c r="B44" s="228" t="s">
        <v>112</v>
      </c>
      <c r="C44" s="229"/>
      <c r="D44" s="229"/>
      <c r="E44" s="230"/>
      <c r="F44" s="66">
        <v>0.33</v>
      </c>
      <c r="G44" s="76" t="s">
        <v>24</v>
      </c>
      <c r="H44" s="5"/>
      <c r="I44" s="77">
        <f t="shared" si="7"/>
        <v>14.59</v>
      </c>
      <c r="K44" s="92"/>
      <c r="M44" s="155">
        <v>14.32</v>
      </c>
      <c r="P44" s="6">
        <f>$P$45/$M$45*M44</f>
        <v>14.3314276464</v>
      </c>
    </row>
    <row r="45" spans="1:17" ht="14.1" customHeight="1">
      <c r="A45" s="107"/>
      <c r="B45" s="231" t="s">
        <v>5</v>
      </c>
      <c r="C45" s="232"/>
      <c r="D45" s="232"/>
      <c r="E45" s="233"/>
      <c r="F45" s="78">
        <v>6.52</v>
      </c>
      <c r="G45" s="79" t="s">
        <v>24</v>
      </c>
      <c r="H45" s="79"/>
      <c r="I45" s="93">
        <f>SUM(I43:I44)</f>
        <v>280.66999999999996</v>
      </c>
      <c r="K45" s="67"/>
      <c r="M45" s="151">
        <v>270.10000000000002</v>
      </c>
      <c r="P45" s="6">
        <f>M45*(100+$T$1)/100</f>
        <v>270.31554520200001</v>
      </c>
      <c r="Q45" s="6">
        <f>SUM(P43:P44)</f>
        <v>14.3314276464</v>
      </c>
    </row>
    <row r="46" spans="1:17" ht="14.1" customHeight="1">
      <c r="A46" s="121"/>
      <c r="B46" s="234" t="s">
        <v>4</v>
      </c>
      <c r="C46" s="235"/>
      <c r="D46" s="235"/>
      <c r="E46" s="236"/>
      <c r="F46" s="120">
        <f>F45+F40+F32+F22</f>
        <v>72.05</v>
      </c>
      <c r="G46" s="123" t="s">
        <v>24</v>
      </c>
      <c r="H46" s="124"/>
      <c r="I46" s="125">
        <f>I45+I40+I32+I22+I10</f>
        <v>7596.9299999999994</v>
      </c>
      <c r="K46" s="67"/>
      <c r="M46" s="151">
        <v>7056.51</v>
      </c>
      <c r="P46" s="6">
        <f>M46*(100+$T$1)/100</f>
        <v>7062.1412361102002</v>
      </c>
      <c r="Q46" s="6">
        <f>SUM(Q10:Q45)</f>
        <v>14.3314276464</v>
      </c>
    </row>
    <row r="47" spans="1:17" ht="14.1" customHeight="1">
      <c r="A47" s="158"/>
      <c r="B47" s="159"/>
      <c r="C47" s="159"/>
      <c r="D47" s="159"/>
      <c r="E47" s="159"/>
      <c r="F47" s="160"/>
      <c r="G47" s="161"/>
      <c r="H47" s="161"/>
      <c r="I47" s="162"/>
      <c r="K47" s="67"/>
      <c r="M47" s="151"/>
      <c r="P47" s="6"/>
      <c r="Q47" s="6"/>
    </row>
    <row r="48" spans="1:17" ht="14.1" customHeight="1">
      <c r="A48" s="158"/>
      <c r="B48" s="159"/>
      <c r="C48" s="159"/>
      <c r="D48" s="159"/>
      <c r="E48" s="159"/>
      <c r="F48" s="160"/>
      <c r="G48" s="161"/>
      <c r="H48" s="161"/>
      <c r="I48" s="162"/>
      <c r="K48" s="67"/>
      <c r="M48" s="151"/>
      <c r="P48" s="6"/>
      <c r="Q48" s="6"/>
    </row>
    <row r="49" spans="1:16" ht="61.5" customHeight="1"/>
    <row r="50" spans="1:16" ht="14.1" customHeight="1">
      <c r="A50" s="19" t="s">
        <v>74</v>
      </c>
      <c r="B50" s="237" t="s">
        <v>135</v>
      </c>
      <c r="C50" s="238"/>
      <c r="D50" s="238"/>
      <c r="E50" s="239"/>
      <c r="F50" s="19"/>
      <c r="G50" s="20"/>
      <c r="H50" s="157" t="s">
        <v>134</v>
      </c>
      <c r="I50" s="143"/>
    </row>
    <row r="51" spans="1:16" ht="14.1" customHeight="1">
      <c r="A51" s="207" t="s">
        <v>115</v>
      </c>
      <c r="B51" s="209" t="s">
        <v>144</v>
      </c>
      <c r="C51" s="210"/>
      <c r="D51" s="210"/>
      <c r="E51" s="211"/>
      <c r="F51" s="201">
        <v>1</v>
      </c>
      <c r="G51" s="203" t="s">
        <v>149</v>
      </c>
      <c r="H51" s="205">
        <f>O52</f>
        <v>3325.44</v>
      </c>
      <c r="I51" s="205">
        <f>H51*F51</f>
        <v>3325.44</v>
      </c>
      <c r="J51" s="14"/>
      <c r="K51" s="92"/>
    </row>
    <row r="52" spans="1:16" ht="32.25" customHeight="1">
      <c r="A52" s="208"/>
      <c r="B52" s="212"/>
      <c r="C52" s="213"/>
      <c r="D52" s="213"/>
      <c r="E52" s="214"/>
      <c r="F52" s="202"/>
      <c r="G52" s="204"/>
      <c r="H52" s="206"/>
      <c r="I52" s="206"/>
      <c r="K52" s="92"/>
      <c r="L52">
        <v>3079.68</v>
      </c>
      <c r="M52">
        <v>3079.68</v>
      </c>
      <c r="O52" s="138">
        <f t="shared" ref="O52:O53" si="8">ROUND(L52*(1+$T$1),2)</f>
        <v>3325.44</v>
      </c>
      <c r="P52" s="6"/>
    </row>
    <row r="53" spans="1:16" ht="27.75" customHeight="1">
      <c r="A53" s="207" t="s">
        <v>116</v>
      </c>
      <c r="B53" s="209" t="s">
        <v>152</v>
      </c>
      <c r="C53" s="210"/>
      <c r="D53" s="210"/>
      <c r="E53" s="211"/>
      <c r="F53" s="201">
        <v>44</v>
      </c>
      <c r="G53" s="203" t="s">
        <v>117</v>
      </c>
      <c r="H53" s="205">
        <f>O53</f>
        <v>64.39</v>
      </c>
      <c r="I53" s="205">
        <f>H53*F53</f>
        <v>2833.16</v>
      </c>
      <c r="K53" s="92"/>
      <c r="L53">
        <f>M53/24</f>
        <v>59.634999999999998</v>
      </c>
      <c r="M53">
        <v>1431.24</v>
      </c>
      <c r="O53" s="138">
        <f t="shared" si="8"/>
        <v>64.39</v>
      </c>
      <c r="P53" s="6"/>
    </row>
    <row r="54" spans="1:16" ht="14.1" customHeight="1">
      <c r="A54" s="208"/>
      <c r="B54" s="212"/>
      <c r="C54" s="213"/>
      <c r="D54" s="213"/>
      <c r="E54" s="214"/>
      <c r="F54" s="202"/>
      <c r="G54" s="204"/>
      <c r="H54" s="206"/>
      <c r="I54" s="206"/>
    </row>
    <row r="55" spans="1:16" ht="14.1" customHeight="1">
      <c r="A55" s="121"/>
      <c r="B55" s="191" t="s">
        <v>75</v>
      </c>
      <c r="C55" s="192"/>
      <c r="D55" s="192"/>
      <c r="E55" s="193"/>
      <c r="F55" s="121"/>
      <c r="G55" s="122"/>
      <c r="H55" s="119"/>
      <c r="I55" s="119">
        <f>SUM(I51:I54)</f>
        <v>6158.6</v>
      </c>
      <c r="K55" s="92"/>
      <c r="M55">
        <f>SUM(M52:M54)</f>
        <v>4510.92</v>
      </c>
      <c r="P55" s="6">
        <f>SUM(P52:P54)</f>
        <v>0</v>
      </c>
    </row>
    <row r="56" spans="1:16" ht="7.5" customHeight="1">
      <c r="A56" s="194"/>
      <c r="B56" s="194"/>
      <c r="C56" s="194"/>
      <c r="D56" s="194"/>
      <c r="E56" s="194"/>
      <c r="F56" s="194"/>
      <c r="G56" s="194"/>
      <c r="H56" s="194"/>
      <c r="I56" s="194"/>
    </row>
    <row r="57" spans="1:16" ht="14.1" customHeight="1">
      <c r="A57" s="101"/>
      <c r="B57" s="195" t="s">
        <v>47</v>
      </c>
      <c r="C57" s="196"/>
      <c r="D57" s="196"/>
      <c r="E57" s="197"/>
      <c r="F57" s="101" t="s">
        <v>24</v>
      </c>
      <c r="G57" s="102"/>
      <c r="H57" s="102"/>
      <c r="I57" s="144"/>
    </row>
    <row r="58" spans="1:16" ht="14.1" customHeight="1">
      <c r="A58" s="1"/>
      <c r="B58" s="198" t="s">
        <v>145</v>
      </c>
      <c r="C58" s="199"/>
      <c r="D58" s="199"/>
      <c r="E58" s="200"/>
      <c r="F58" s="66">
        <v>0.62</v>
      </c>
      <c r="G58" s="217" t="s">
        <v>113</v>
      </c>
      <c r="H58" s="218"/>
      <c r="I58" s="77">
        <f>ROUND(($I$55+$I$46)*F58/100,2)</f>
        <v>85.28</v>
      </c>
      <c r="K58" s="92"/>
      <c r="L58">
        <v>0.56000000000000005</v>
      </c>
      <c r="M58" s="6">
        <f>($M$46+$M$55)*L58/100</f>
        <v>64.777608000000015</v>
      </c>
      <c r="P58" s="6">
        <f t="shared" ref="P58:P62" si="9">$P$67/$M$67*M58</f>
        <v>64.82930182673617</v>
      </c>
    </row>
    <row r="59" spans="1:16" ht="14.1" customHeight="1">
      <c r="A59" s="1"/>
      <c r="B59" s="198" t="s">
        <v>34</v>
      </c>
      <c r="C59" s="199"/>
      <c r="D59" s="199"/>
      <c r="E59" s="200"/>
      <c r="F59" s="66">
        <v>1.7</v>
      </c>
      <c r="G59" s="219"/>
      <c r="H59" s="220"/>
      <c r="I59" s="77">
        <f t="shared" ref="I59:I66" si="10">ROUND(($I$55+$I$46)*F59/100,2)</f>
        <v>233.84</v>
      </c>
      <c r="J59" s="16"/>
      <c r="K59" s="92"/>
      <c r="L59">
        <v>0.42</v>
      </c>
      <c r="M59" s="6">
        <f t="shared" ref="M59:M66" si="11">($M$46+$M$55)*L59/100</f>
        <v>48.583205999999997</v>
      </c>
      <c r="P59" s="6">
        <f t="shared" si="9"/>
        <v>48.621976370052117</v>
      </c>
    </row>
    <row r="60" spans="1:16" ht="14.1" customHeight="1">
      <c r="A60" s="1"/>
      <c r="B60" s="198" t="s">
        <v>35</v>
      </c>
      <c r="C60" s="199"/>
      <c r="D60" s="199"/>
      <c r="E60" s="200"/>
      <c r="F60" s="66">
        <v>1.1100000000000001</v>
      </c>
      <c r="G60" s="219"/>
      <c r="H60" s="220"/>
      <c r="I60" s="77">
        <f t="shared" si="10"/>
        <v>152.69</v>
      </c>
      <c r="K60" s="92"/>
      <c r="L60">
        <v>1.1100000000000001</v>
      </c>
      <c r="M60" s="6">
        <f t="shared" si="11"/>
        <v>128.39847300000002</v>
      </c>
      <c r="P60" s="6">
        <f t="shared" si="9"/>
        <v>128.50093754942347</v>
      </c>
    </row>
    <row r="61" spans="1:16" ht="14.1" customHeight="1">
      <c r="A61" s="1"/>
      <c r="B61" s="198" t="s">
        <v>33</v>
      </c>
      <c r="C61" s="199"/>
      <c r="D61" s="199"/>
      <c r="E61" s="200"/>
      <c r="F61" s="66">
        <v>6.52</v>
      </c>
      <c r="G61" s="219"/>
      <c r="H61" s="220"/>
      <c r="I61" s="77">
        <f t="shared" si="10"/>
        <v>896.86</v>
      </c>
      <c r="K61" s="92"/>
      <c r="L61">
        <v>7.93</v>
      </c>
      <c r="M61" s="6">
        <f t="shared" si="11"/>
        <v>917.29719899999998</v>
      </c>
      <c r="P61" s="6">
        <f t="shared" si="9"/>
        <v>918.02922051074597</v>
      </c>
    </row>
    <row r="62" spans="1:16" ht="14.1" customHeight="1">
      <c r="A62" s="1"/>
      <c r="B62" s="198" t="s">
        <v>36</v>
      </c>
      <c r="C62" s="199"/>
      <c r="D62" s="199"/>
      <c r="E62" s="200"/>
      <c r="F62" s="66">
        <v>8.93</v>
      </c>
      <c r="G62" s="219"/>
      <c r="H62" s="220"/>
      <c r="I62" s="77">
        <f t="shared" si="10"/>
        <v>1228.3699999999999</v>
      </c>
      <c r="K62" s="92"/>
      <c r="L62">
        <v>9.51</v>
      </c>
      <c r="M62" s="6">
        <f t="shared" si="11"/>
        <v>1100.0625930000001</v>
      </c>
      <c r="P62" s="6">
        <f t="shared" si="9"/>
        <v>1100.9404649504659</v>
      </c>
    </row>
    <row r="63" spans="1:16" ht="14.1" customHeight="1">
      <c r="A63" s="3"/>
      <c r="B63" s="223" t="s">
        <v>148</v>
      </c>
      <c r="C63" s="216"/>
      <c r="D63" s="216"/>
      <c r="E63" s="216"/>
      <c r="F63" s="224"/>
      <c r="G63" s="219"/>
      <c r="H63" s="220"/>
      <c r="I63" s="77">
        <f t="shared" si="10"/>
        <v>0</v>
      </c>
      <c r="K63" s="92"/>
    </row>
    <row r="64" spans="1:16" ht="14.1" customHeight="1">
      <c r="A64" s="3"/>
      <c r="B64" s="198" t="s">
        <v>37</v>
      </c>
      <c r="C64" s="199"/>
      <c r="D64" s="199"/>
      <c r="E64" s="200"/>
      <c r="F64" s="66">
        <v>2</v>
      </c>
      <c r="G64" s="219"/>
      <c r="H64" s="220"/>
      <c r="I64" s="77">
        <f t="shared" si="10"/>
        <v>275.11</v>
      </c>
      <c r="K64" s="92"/>
      <c r="L64">
        <v>2</v>
      </c>
      <c r="M64" s="6">
        <f t="shared" si="11"/>
        <v>231.3486</v>
      </c>
      <c r="P64" s="6">
        <f t="shared" ref="P64:P65" si="12">$P$67/$M$67*M64</f>
        <v>231.53322080977199</v>
      </c>
    </row>
    <row r="65" spans="1:17" ht="14.1" customHeight="1">
      <c r="A65" s="3"/>
      <c r="B65" s="198" t="s">
        <v>146</v>
      </c>
      <c r="C65" s="199"/>
      <c r="D65" s="199"/>
      <c r="E65" s="200"/>
      <c r="F65" s="66">
        <v>0.65</v>
      </c>
      <c r="G65" s="219"/>
      <c r="H65" s="220"/>
      <c r="I65" s="77">
        <f t="shared" si="10"/>
        <v>89.41</v>
      </c>
      <c r="K65" s="92"/>
      <c r="L65">
        <v>0.65</v>
      </c>
      <c r="M65" s="6">
        <f t="shared" si="11"/>
        <v>75.188295000000011</v>
      </c>
      <c r="P65" s="6">
        <f t="shared" si="12"/>
        <v>75.248296763175901</v>
      </c>
    </row>
    <row r="66" spans="1:17" ht="14.1" customHeight="1">
      <c r="A66" s="3"/>
      <c r="B66" s="198" t="s">
        <v>147</v>
      </c>
      <c r="C66" s="199"/>
      <c r="D66" s="199"/>
      <c r="E66" s="200"/>
      <c r="F66" s="66">
        <v>3</v>
      </c>
      <c r="G66" s="219"/>
      <c r="H66" s="220"/>
      <c r="I66" s="77">
        <f t="shared" si="10"/>
        <v>412.67</v>
      </c>
      <c r="K66" s="92"/>
      <c r="L66">
        <v>3</v>
      </c>
      <c r="M66" s="6">
        <f t="shared" si="11"/>
        <v>347.02289999999999</v>
      </c>
      <c r="P66" s="6">
        <f>$P$67/$M$67*M66</f>
        <v>347.29983121465796</v>
      </c>
    </row>
    <row r="67" spans="1:17" ht="14.1" customHeight="1">
      <c r="A67" s="103"/>
      <c r="B67" s="195" t="s">
        <v>10</v>
      </c>
      <c r="C67" s="196"/>
      <c r="D67" s="196"/>
      <c r="E67" s="197"/>
      <c r="F67" s="104">
        <f>F66+F65+F64+F62+F61+F60+F59+F58</f>
        <v>24.53</v>
      </c>
      <c r="G67" s="221"/>
      <c r="H67" s="222"/>
      <c r="I67" s="105">
        <f>SUM(I58:I66)</f>
        <v>3374.23</v>
      </c>
      <c r="K67" s="67"/>
      <c r="L67">
        <f>SUM(L58:L66)</f>
        <v>25.18</v>
      </c>
      <c r="M67" s="6">
        <f>SUM(M58:M66)</f>
        <v>2912.6788739999997</v>
      </c>
      <c r="P67" s="6">
        <f>M67*(100+$T$1)/100</f>
        <v>2915.0032499950294</v>
      </c>
      <c r="Q67" s="6">
        <f>SUM(P58:P66)</f>
        <v>2915.0032499950294</v>
      </c>
    </row>
    <row r="68" spans="1:17" ht="14.1" customHeight="1">
      <c r="A68" s="215"/>
      <c r="B68" s="216"/>
      <c r="C68" s="216"/>
      <c r="D68" s="216"/>
      <c r="E68" s="216"/>
      <c r="F68" s="216"/>
      <c r="G68" s="216"/>
      <c r="H68" s="216"/>
      <c r="I68" s="216"/>
    </row>
    <row r="69" spans="1:17" ht="14.1" customHeight="1">
      <c r="A69" s="21"/>
      <c r="B69" s="190" t="s">
        <v>82</v>
      </c>
      <c r="C69" s="190"/>
      <c r="D69" s="190"/>
      <c r="E69" s="190"/>
      <c r="F69" s="117"/>
      <c r="G69" s="118"/>
      <c r="H69" s="145" t="s">
        <v>136</v>
      </c>
      <c r="I69" s="119">
        <f>I46+I55+I67</f>
        <v>17129.759999999998</v>
      </c>
      <c r="K69" s="22"/>
      <c r="M69" s="6">
        <f>M46+M55+M67</f>
        <v>14480.108874</v>
      </c>
      <c r="P69" s="6">
        <f>P67+P55+P46</f>
        <v>9977.1444861052296</v>
      </c>
    </row>
    <row r="70" spans="1:17" ht="14.1" customHeight="1">
      <c r="B70" s="190" t="s">
        <v>83</v>
      </c>
      <c r="C70" s="190"/>
      <c r="D70" s="190"/>
      <c r="E70" s="190"/>
      <c r="F70" s="117"/>
      <c r="G70" s="118"/>
      <c r="H70" s="145" t="s">
        <v>136</v>
      </c>
      <c r="I70" s="119">
        <f>I69*12</f>
        <v>205557.12</v>
      </c>
      <c r="K70" s="67"/>
      <c r="M70">
        <v>173761.32</v>
      </c>
      <c r="P70">
        <f>P69*12</f>
        <v>119725.73383326276</v>
      </c>
    </row>
    <row r="71" spans="1:17" ht="14.1" customHeight="1">
      <c r="A71" t="s">
        <v>38</v>
      </c>
      <c r="J71" s="14"/>
    </row>
    <row r="72" spans="1:17" ht="32.25" customHeight="1">
      <c r="A72" s="189" t="s">
        <v>132</v>
      </c>
      <c r="B72" s="189"/>
      <c r="C72" s="189"/>
      <c r="D72" s="189"/>
      <c r="E72" s="189"/>
      <c r="F72" s="189"/>
      <c r="G72" s="189"/>
      <c r="H72" s="189"/>
      <c r="I72" s="189"/>
      <c r="O72" s="138"/>
    </row>
    <row r="73" spans="1:17" ht="31.5" customHeight="1">
      <c r="A73" s="189" t="s">
        <v>120</v>
      </c>
      <c r="B73" s="189"/>
      <c r="C73" s="189"/>
      <c r="D73" s="189"/>
      <c r="E73" s="189"/>
      <c r="F73" s="189"/>
      <c r="G73" s="189"/>
      <c r="H73" s="189"/>
      <c r="I73" s="189"/>
      <c r="J73" s="146" t="s">
        <v>131</v>
      </c>
    </row>
    <row r="74" spans="1:17" ht="47.25" customHeight="1">
      <c r="A74" s="189" t="s">
        <v>150</v>
      </c>
      <c r="B74" s="189"/>
      <c r="C74" s="189"/>
      <c r="D74" s="189"/>
      <c r="E74" s="189"/>
      <c r="F74" s="189"/>
      <c r="G74" s="189"/>
      <c r="H74" s="189"/>
      <c r="I74" s="189"/>
    </row>
    <row r="75" spans="1:17" ht="30" customHeight="1">
      <c r="A75" s="189" t="s">
        <v>133</v>
      </c>
      <c r="B75" s="189"/>
      <c r="C75" s="189"/>
      <c r="D75" s="189"/>
      <c r="E75" s="189"/>
      <c r="F75" s="189"/>
      <c r="G75" s="189"/>
      <c r="H75" s="189"/>
      <c r="I75" s="189"/>
    </row>
    <row r="76" spans="1:17" ht="14.1" customHeight="1">
      <c r="A76" s="106"/>
      <c r="B76" s="106"/>
      <c r="C76" s="106"/>
      <c r="D76" s="106"/>
      <c r="E76" s="106"/>
      <c r="F76" s="106"/>
      <c r="G76" s="106"/>
      <c r="H76" s="106"/>
      <c r="I76" s="106"/>
    </row>
  </sheetData>
  <mergeCells count="82">
    <mergeCell ref="B6:E6"/>
    <mergeCell ref="A1:I1"/>
    <mergeCell ref="B2:E2"/>
    <mergeCell ref="B3:E3"/>
    <mergeCell ref="B4:E4"/>
    <mergeCell ref="B5:E5"/>
    <mergeCell ref="B18:E18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30:E30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42:E42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3:E43"/>
    <mergeCell ref="B44:E44"/>
    <mergeCell ref="B45:E45"/>
    <mergeCell ref="B46:E46"/>
    <mergeCell ref="B50:E50"/>
    <mergeCell ref="F53:F54"/>
    <mergeCell ref="G53:G54"/>
    <mergeCell ref="H53:H54"/>
    <mergeCell ref="I53:I54"/>
    <mergeCell ref="A51:A52"/>
    <mergeCell ref="B51:E52"/>
    <mergeCell ref="A75:I75"/>
    <mergeCell ref="B64:E64"/>
    <mergeCell ref="B65:E65"/>
    <mergeCell ref="B66:E66"/>
    <mergeCell ref="B67:E67"/>
    <mergeCell ref="A68:I68"/>
    <mergeCell ref="B69:E69"/>
    <mergeCell ref="G58:H67"/>
    <mergeCell ref="B59:E59"/>
    <mergeCell ref="B60:E60"/>
    <mergeCell ref="B61:E61"/>
    <mergeCell ref="B62:E62"/>
    <mergeCell ref="B63:F63"/>
    <mergeCell ref="L3:M3"/>
    <mergeCell ref="O3:P3"/>
    <mergeCell ref="A74:I74"/>
    <mergeCell ref="B70:E70"/>
    <mergeCell ref="A72:I72"/>
    <mergeCell ref="A73:I73"/>
    <mergeCell ref="B55:E55"/>
    <mergeCell ref="A56:I56"/>
    <mergeCell ref="B57:E57"/>
    <mergeCell ref="B58:E58"/>
    <mergeCell ref="F51:F52"/>
    <mergeCell ref="G51:G52"/>
    <mergeCell ref="H51:H52"/>
    <mergeCell ref="I51:I52"/>
    <mergeCell ref="A53:A54"/>
    <mergeCell ref="B53:E54"/>
  </mergeCells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76"/>
  <sheetViews>
    <sheetView view="pageBreakPreview" topLeftCell="A49" zoomScaleSheetLayoutView="100" workbookViewId="0">
      <selection activeCell="B55" sqref="B55:E55"/>
    </sheetView>
  </sheetViews>
  <sheetFormatPr defaultRowHeight="15"/>
  <cols>
    <col min="5" max="5" width="19.28515625" customWidth="1"/>
    <col min="6" max="6" width="10.7109375" customWidth="1"/>
    <col min="7" max="7" width="10.42578125" style="8" customWidth="1"/>
    <col min="8" max="8" width="13.85546875" style="8" customWidth="1"/>
    <col min="9" max="9" width="14.42578125" style="8" bestFit="1" customWidth="1"/>
    <col min="10" max="10" width="15.28515625" style="12" customWidth="1"/>
    <col min="11" max="11" width="14.28515625" customWidth="1"/>
    <col min="12" max="12" width="10.7109375" hidden="1" customWidth="1"/>
    <col min="13" max="13" width="12.140625" hidden="1" customWidth="1"/>
    <col min="14" max="14" width="3.42578125" hidden="1" customWidth="1"/>
    <col min="15" max="18" width="9.140625" hidden="1" customWidth="1"/>
    <col min="19" max="19" width="14.7109375" hidden="1" customWidth="1"/>
    <col min="20" max="20" width="13.85546875" hidden="1" customWidth="1"/>
    <col min="21" max="48" width="9.140625" customWidth="1"/>
  </cols>
  <sheetData>
    <row r="1" spans="1:20" ht="45.75" customHeight="1" thickBot="1">
      <c r="A1" s="249" t="s">
        <v>128</v>
      </c>
      <c r="B1" s="249"/>
      <c r="C1" s="249"/>
      <c r="D1" s="249"/>
      <c r="E1" s="249"/>
      <c r="F1" s="249"/>
      <c r="G1" s="249"/>
      <c r="H1" s="249"/>
      <c r="I1" s="249"/>
      <c r="R1" s="139" t="s">
        <v>137</v>
      </c>
      <c r="S1" s="140"/>
      <c r="T1" s="150">
        <v>7.9801999999999998E-2</v>
      </c>
    </row>
    <row r="2" spans="1:20" ht="30.75" thickBot="1">
      <c r="A2" s="1" t="s">
        <v>77</v>
      </c>
      <c r="B2" s="250" t="s">
        <v>0</v>
      </c>
      <c r="C2" s="194"/>
      <c r="D2" s="194"/>
      <c r="E2" s="251"/>
      <c r="F2" s="1" t="s">
        <v>76</v>
      </c>
      <c r="G2" s="75" t="s">
        <v>79</v>
      </c>
      <c r="H2" s="75" t="s">
        <v>81</v>
      </c>
      <c r="I2" s="75" t="s">
        <v>80</v>
      </c>
      <c r="J2" s="13"/>
    </row>
    <row r="3" spans="1:20" ht="14.1" customHeight="1" thickBot="1">
      <c r="A3" s="4"/>
      <c r="B3" s="252" t="s">
        <v>7</v>
      </c>
      <c r="C3" s="253"/>
      <c r="D3" s="253"/>
      <c r="E3" s="254"/>
      <c r="F3" s="4"/>
      <c r="G3" s="18"/>
      <c r="H3" s="18"/>
      <c r="I3" s="141"/>
      <c r="L3" s="187" t="s">
        <v>130</v>
      </c>
      <c r="M3" s="188"/>
      <c r="O3" s="187" t="s">
        <v>138</v>
      </c>
      <c r="P3" s="188"/>
    </row>
    <row r="4" spans="1:20" ht="14.1" customHeight="1">
      <c r="A4" s="1" t="s">
        <v>93</v>
      </c>
      <c r="B4" s="255" t="s">
        <v>78</v>
      </c>
      <c r="C4" s="255"/>
      <c r="D4" s="255"/>
      <c r="E4" s="255"/>
      <c r="F4" s="1"/>
      <c r="G4" s="7"/>
      <c r="H4" s="156" t="s">
        <v>134</v>
      </c>
      <c r="I4" s="10"/>
    </row>
    <row r="5" spans="1:20" s="72" customFormat="1" ht="33.75" customHeight="1">
      <c r="A5" s="1" t="s">
        <v>94</v>
      </c>
      <c r="B5" s="242" t="s">
        <v>139</v>
      </c>
      <c r="C5" s="243"/>
      <c r="D5" s="243"/>
      <c r="E5" s="244"/>
      <c r="F5" s="73">
        <v>220</v>
      </c>
      <c r="G5" s="74" t="s">
        <v>117</v>
      </c>
      <c r="H5" s="74">
        <f>O5</f>
        <v>9.0500000000000007</v>
      </c>
      <c r="I5" s="77">
        <f>P5</f>
        <v>1991.0000000000002</v>
      </c>
      <c r="J5" s="71"/>
      <c r="K5" s="92"/>
      <c r="L5" s="154">
        <v>8.3800000000000008</v>
      </c>
      <c r="M5" s="154">
        <v>1843.6</v>
      </c>
      <c r="O5" s="138">
        <f>ROUND(L5*(1+$T$1),2)</f>
        <v>9.0500000000000007</v>
      </c>
      <c r="P5" s="138">
        <f>F5*O5</f>
        <v>1991.0000000000002</v>
      </c>
    </row>
    <row r="6" spans="1:20" s="72" customFormat="1">
      <c r="A6" s="1" t="s">
        <v>95</v>
      </c>
      <c r="B6" s="242" t="s">
        <v>140</v>
      </c>
      <c r="C6" s="243"/>
      <c r="D6" s="243"/>
      <c r="E6" s="244"/>
      <c r="F6" s="73">
        <v>40</v>
      </c>
      <c r="G6" s="74" t="s">
        <v>117</v>
      </c>
      <c r="H6" s="74">
        <f t="shared" ref="H6:I9" si="0">O6</f>
        <v>1.81</v>
      </c>
      <c r="I6" s="77">
        <f t="shared" si="0"/>
        <v>72.400000000000006</v>
      </c>
      <c r="J6" s="71"/>
      <c r="K6" s="92"/>
      <c r="L6" s="154">
        <v>1.68</v>
      </c>
      <c r="M6" s="154">
        <v>67.2</v>
      </c>
      <c r="O6" s="138">
        <f t="shared" ref="O6:O9" si="1">ROUND(L6*(1+$T$1),2)</f>
        <v>1.81</v>
      </c>
      <c r="P6" s="138">
        <f t="shared" ref="P6:P9" si="2">F6*O6</f>
        <v>72.400000000000006</v>
      </c>
    </row>
    <row r="7" spans="1:20" s="72" customFormat="1" ht="31.5" customHeight="1">
      <c r="A7" s="1" t="s">
        <v>96</v>
      </c>
      <c r="B7" s="242" t="s">
        <v>141</v>
      </c>
      <c r="C7" s="243"/>
      <c r="D7" s="243"/>
      <c r="E7" s="244"/>
      <c r="F7" s="73">
        <v>220</v>
      </c>
      <c r="G7" s="74" t="s">
        <v>117</v>
      </c>
      <c r="H7" s="74">
        <f t="shared" si="0"/>
        <v>8.6199999999999992</v>
      </c>
      <c r="I7" s="77">
        <f t="shared" si="0"/>
        <v>1896.3999999999999</v>
      </c>
      <c r="J7" s="71"/>
      <c r="K7" s="92"/>
      <c r="L7" s="154">
        <v>7.98</v>
      </c>
      <c r="M7" s="154">
        <v>1755.6</v>
      </c>
      <c r="O7" s="138">
        <f t="shared" si="1"/>
        <v>8.6199999999999992</v>
      </c>
      <c r="P7" s="138">
        <f t="shared" si="2"/>
        <v>1896.3999999999999</v>
      </c>
    </row>
    <row r="8" spans="1:20" s="72" customFormat="1">
      <c r="A8" s="1" t="s">
        <v>118</v>
      </c>
      <c r="B8" s="242" t="s">
        <v>142</v>
      </c>
      <c r="C8" s="243"/>
      <c r="D8" s="243"/>
      <c r="E8" s="244"/>
      <c r="F8" s="73">
        <v>40</v>
      </c>
      <c r="G8" s="74" t="s">
        <v>117</v>
      </c>
      <c r="H8" s="74">
        <f t="shared" si="0"/>
        <v>1.73</v>
      </c>
      <c r="I8" s="77">
        <f t="shared" si="0"/>
        <v>69.2</v>
      </c>
      <c r="J8" s="71"/>
      <c r="K8" s="92"/>
      <c r="L8" s="154">
        <v>1.6</v>
      </c>
      <c r="M8" s="154">
        <v>64</v>
      </c>
      <c r="O8" s="138">
        <f t="shared" si="1"/>
        <v>1.73</v>
      </c>
      <c r="P8" s="138">
        <f t="shared" si="2"/>
        <v>69.2</v>
      </c>
    </row>
    <row r="9" spans="1:20" s="72" customFormat="1" ht="46.5" customHeight="1">
      <c r="A9" s="1" t="s">
        <v>119</v>
      </c>
      <c r="B9" s="242" t="s">
        <v>143</v>
      </c>
      <c r="C9" s="243"/>
      <c r="D9" s="243"/>
      <c r="E9" s="244"/>
      <c r="F9" s="73">
        <v>10</v>
      </c>
      <c r="G9" s="74" t="s">
        <v>117</v>
      </c>
      <c r="H9" s="74">
        <f t="shared" si="0"/>
        <v>39.090000000000003</v>
      </c>
      <c r="I9" s="77">
        <f t="shared" si="0"/>
        <v>390.90000000000003</v>
      </c>
      <c r="J9" s="71"/>
      <c r="K9" s="92"/>
      <c r="L9" s="154">
        <v>36.200000000000003</v>
      </c>
      <c r="M9" s="154">
        <v>362</v>
      </c>
      <c r="O9" s="138">
        <f t="shared" si="1"/>
        <v>39.090000000000003</v>
      </c>
      <c r="P9" s="138">
        <f t="shared" si="2"/>
        <v>390.90000000000003</v>
      </c>
    </row>
    <row r="10" spans="1:20">
      <c r="A10" s="1"/>
      <c r="B10" s="245" t="s">
        <v>107</v>
      </c>
      <c r="C10" s="245"/>
      <c r="D10" s="245"/>
      <c r="E10" s="245"/>
      <c r="F10" s="1"/>
      <c r="G10" s="7"/>
      <c r="H10" s="7"/>
      <c r="I10" s="93">
        <f>SUM(I5:I9)</f>
        <v>4419.8999999999996</v>
      </c>
      <c r="K10" s="67"/>
      <c r="M10" s="138">
        <v>4092.4</v>
      </c>
      <c r="P10" s="6"/>
      <c r="Q10" s="6"/>
    </row>
    <row r="11" spans="1:20" ht="7.5" customHeight="1">
      <c r="A11" s="1"/>
      <c r="B11" s="241"/>
      <c r="C11" s="241"/>
      <c r="D11" s="241"/>
      <c r="E11" s="241"/>
      <c r="F11" s="1"/>
      <c r="G11" s="7"/>
      <c r="H11" s="7"/>
      <c r="I11" s="10"/>
    </row>
    <row r="12" spans="1:20" ht="14.1" customHeight="1">
      <c r="A12" s="1" t="s">
        <v>48</v>
      </c>
      <c r="B12" s="240"/>
      <c r="C12" s="240"/>
      <c r="D12" s="240"/>
      <c r="E12" s="240"/>
      <c r="F12" s="142" t="s">
        <v>92</v>
      </c>
      <c r="G12" s="5"/>
      <c r="H12" s="5"/>
      <c r="I12" s="9"/>
      <c r="K12" s="6"/>
    </row>
    <row r="13" spans="1:20" ht="14.1" customHeight="1">
      <c r="A13" s="1" t="s">
        <v>49</v>
      </c>
      <c r="B13" s="241" t="s">
        <v>8</v>
      </c>
      <c r="C13" s="241"/>
      <c r="D13" s="241"/>
      <c r="E13" s="241"/>
      <c r="F13" s="66">
        <v>20</v>
      </c>
      <c r="G13" s="74" t="s">
        <v>24</v>
      </c>
      <c r="H13" s="5"/>
      <c r="I13" s="77">
        <f>ROUND($I$10*F13/100,2)</f>
        <v>883.98</v>
      </c>
      <c r="K13" s="92"/>
      <c r="M13" s="155">
        <v>818.48</v>
      </c>
      <c r="P13" s="6"/>
    </row>
    <row r="14" spans="1:20" ht="14.1" customHeight="1">
      <c r="A14" s="1" t="s">
        <v>50</v>
      </c>
      <c r="B14" s="241" t="s">
        <v>103</v>
      </c>
      <c r="C14" s="241"/>
      <c r="D14" s="241"/>
      <c r="E14" s="241"/>
      <c r="F14" s="66">
        <v>1.5</v>
      </c>
      <c r="G14" s="74" t="s">
        <v>24</v>
      </c>
      <c r="H14" s="5"/>
      <c r="I14" s="77">
        <f t="shared" ref="I14:I21" si="3">ROUND($I$10*F14/100,2)</f>
        <v>66.3</v>
      </c>
      <c r="K14" s="92"/>
      <c r="L14" s="2"/>
      <c r="M14" s="155">
        <v>61.39</v>
      </c>
      <c r="P14" s="6"/>
    </row>
    <row r="15" spans="1:20" ht="14.1" customHeight="1">
      <c r="A15" s="1" t="s">
        <v>87</v>
      </c>
      <c r="B15" s="246" t="s">
        <v>104</v>
      </c>
      <c r="C15" s="247"/>
      <c r="D15" s="247"/>
      <c r="E15" s="248"/>
      <c r="F15" s="66">
        <v>1</v>
      </c>
      <c r="G15" s="74" t="s">
        <v>24</v>
      </c>
      <c r="H15" s="5"/>
      <c r="I15" s="77">
        <f t="shared" si="3"/>
        <v>44.2</v>
      </c>
      <c r="K15" s="92"/>
      <c r="L15" s="2"/>
      <c r="M15" s="155">
        <v>40.92</v>
      </c>
      <c r="P15" s="6"/>
    </row>
    <row r="16" spans="1:20" ht="14.1" customHeight="1">
      <c r="A16" s="1" t="s">
        <v>97</v>
      </c>
      <c r="B16" s="241" t="s">
        <v>51</v>
      </c>
      <c r="C16" s="241"/>
      <c r="D16" s="241"/>
      <c r="E16" s="241"/>
      <c r="F16" s="66">
        <v>0.2</v>
      </c>
      <c r="G16" s="74" t="s">
        <v>24</v>
      </c>
      <c r="H16" s="5"/>
      <c r="I16" s="77">
        <f t="shared" si="3"/>
        <v>8.84</v>
      </c>
      <c r="K16" s="92"/>
      <c r="L16" s="2"/>
      <c r="M16" s="155">
        <v>8.18</v>
      </c>
      <c r="P16" s="6"/>
    </row>
    <row r="17" spans="1:17" ht="14.1" customHeight="1">
      <c r="A17" s="1" t="s">
        <v>98</v>
      </c>
      <c r="B17" s="241" t="s">
        <v>9</v>
      </c>
      <c r="C17" s="241"/>
      <c r="D17" s="241"/>
      <c r="E17" s="241"/>
      <c r="F17" s="66">
        <v>0.6</v>
      </c>
      <c r="G17" s="74" t="s">
        <v>24</v>
      </c>
      <c r="H17" s="5"/>
      <c r="I17" s="77">
        <f t="shared" si="3"/>
        <v>26.52</v>
      </c>
      <c r="K17" s="92"/>
      <c r="M17" s="155">
        <v>24.55</v>
      </c>
      <c r="P17" s="6"/>
    </row>
    <row r="18" spans="1:17" ht="14.1" customHeight="1">
      <c r="A18" s="1" t="s">
        <v>99</v>
      </c>
      <c r="B18" s="241" t="s">
        <v>52</v>
      </c>
      <c r="C18" s="241"/>
      <c r="D18" s="241"/>
      <c r="E18" s="241"/>
      <c r="F18" s="66">
        <v>2.5</v>
      </c>
      <c r="G18" s="74" t="s">
        <v>24</v>
      </c>
      <c r="H18" s="5"/>
      <c r="I18" s="77">
        <f t="shared" si="3"/>
        <v>110.5</v>
      </c>
      <c r="K18" s="92"/>
      <c r="M18" s="155">
        <v>102.31</v>
      </c>
      <c r="P18" s="6"/>
    </row>
    <row r="19" spans="1:17" ht="14.1" customHeight="1">
      <c r="A19" s="1" t="s">
        <v>100</v>
      </c>
      <c r="B19" s="225" t="s">
        <v>53</v>
      </c>
      <c r="C19" s="226"/>
      <c r="D19" s="226"/>
      <c r="E19" s="227"/>
      <c r="F19" s="66">
        <v>3</v>
      </c>
      <c r="G19" s="74" t="s">
        <v>24</v>
      </c>
      <c r="H19" s="5"/>
      <c r="I19" s="77">
        <f t="shared" si="3"/>
        <v>132.6</v>
      </c>
      <c r="K19" s="92"/>
      <c r="M19" s="155">
        <v>122.77</v>
      </c>
      <c r="P19" s="6"/>
    </row>
    <row r="20" spans="1:17" ht="14.1" customHeight="1">
      <c r="A20" s="1" t="s">
        <v>101</v>
      </c>
      <c r="B20" s="225" t="s">
        <v>6</v>
      </c>
      <c r="C20" s="226"/>
      <c r="D20" s="226"/>
      <c r="E20" s="227"/>
      <c r="F20" s="66">
        <v>8</v>
      </c>
      <c r="G20" s="74" t="s">
        <v>24</v>
      </c>
      <c r="H20" s="5"/>
      <c r="I20" s="77">
        <f t="shared" si="3"/>
        <v>353.59</v>
      </c>
      <c r="K20" s="92"/>
      <c r="M20" s="155">
        <v>327.39</v>
      </c>
      <c r="P20" s="6"/>
    </row>
    <row r="21" spans="1:17" ht="14.1" customHeight="1">
      <c r="A21" s="1" t="s">
        <v>102</v>
      </c>
      <c r="B21" s="225" t="s">
        <v>105</v>
      </c>
      <c r="C21" s="226"/>
      <c r="D21" s="226"/>
      <c r="E21" s="227"/>
      <c r="F21" s="66">
        <v>1</v>
      </c>
      <c r="G21" s="74" t="s">
        <v>24</v>
      </c>
      <c r="H21" s="5"/>
      <c r="I21" s="77">
        <f t="shared" si="3"/>
        <v>44.2</v>
      </c>
      <c r="K21" s="92"/>
      <c r="M21" s="155">
        <v>40.92</v>
      </c>
      <c r="P21" s="6"/>
    </row>
    <row r="22" spans="1:17" ht="14.1" customHeight="1">
      <c r="A22" s="1"/>
      <c r="B22" s="231" t="s">
        <v>1</v>
      </c>
      <c r="C22" s="232"/>
      <c r="D22" s="232"/>
      <c r="E22" s="233"/>
      <c r="F22" s="78">
        <f>SUM(F13:F21)</f>
        <v>37.799999999999997</v>
      </c>
      <c r="G22" s="7" t="s">
        <v>24</v>
      </c>
      <c r="H22" s="7"/>
      <c r="I22" s="93">
        <f>SUM(I13:I21)</f>
        <v>1670.73</v>
      </c>
      <c r="J22" s="15"/>
      <c r="K22" s="92"/>
      <c r="M22" s="151">
        <v>1546.91</v>
      </c>
      <c r="P22" s="6"/>
      <c r="Q22" s="6"/>
    </row>
    <row r="23" spans="1:17" ht="8.25" customHeight="1">
      <c r="A23" s="1"/>
      <c r="B23" s="225"/>
      <c r="C23" s="226"/>
      <c r="D23" s="226"/>
      <c r="E23" s="227"/>
      <c r="F23" s="17"/>
      <c r="G23" s="11"/>
      <c r="H23" s="11"/>
      <c r="I23" s="10"/>
      <c r="J23" s="15"/>
      <c r="M23" s="152"/>
    </row>
    <row r="24" spans="1:17" ht="14.1" customHeight="1">
      <c r="A24" s="1" t="s">
        <v>54</v>
      </c>
      <c r="B24" s="240"/>
      <c r="C24" s="240"/>
      <c r="D24" s="240"/>
      <c r="E24" s="240"/>
      <c r="F24" s="142" t="s">
        <v>92</v>
      </c>
      <c r="G24" s="11"/>
      <c r="H24" s="11"/>
      <c r="I24" s="9"/>
      <c r="M24" s="153"/>
    </row>
    <row r="25" spans="1:17" ht="14.1" customHeight="1">
      <c r="A25" s="1" t="s">
        <v>55</v>
      </c>
      <c r="B25" s="225" t="s">
        <v>62</v>
      </c>
      <c r="C25" s="226"/>
      <c r="D25" s="226"/>
      <c r="E25" s="227"/>
      <c r="F25" s="66">
        <v>0.71</v>
      </c>
      <c r="G25" s="76" t="s">
        <v>24</v>
      </c>
      <c r="H25" s="5"/>
      <c r="I25" s="77">
        <f t="shared" ref="I25:I31" si="4">ROUND($I$10*F25/100,2)</f>
        <v>31.38</v>
      </c>
      <c r="K25" s="92"/>
      <c r="M25" s="155">
        <v>28.24</v>
      </c>
      <c r="P25" s="6"/>
    </row>
    <row r="26" spans="1:17" ht="14.1" customHeight="1">
      <c r="A26" s="1" t="s">
        <v>56</v>
      </c>
      <c r="B26" s="225" t="s">
        <v>63</v>
      </c>
      <c r="C26" s="226"/>
      <c r="D26" s="226"/>
      <c r="E26" s="227"/>
      <c r="F26" s="66">
        <v>8.33</v>
      </c>
      <c r="G26" s="76" t="s">
        <v>24</v>
      </c>
      <c r="H26" s="5"/>
      <c r="I26" s="77">
        <f t="shared" si="4"/>
        <v>368.18</v>
      </c>
      <c r="K26" s="92"/>
      <c r="M26" s="155">
        <v>340.9</v>
      </c>
      <c r="P26" s="6"/>
    </row>
    <row r="27" spans="1:17" ht="14.1" customHeight="1">
      <c r="A27" s="1" t="s">
        <v>57</v>
      </c>
      <c r="B27" s="225" t="s">
        <v>64</v>
      </c>
      <c r="C27" s="226"/>
      <c r="D27" s="226"/>
      <c r="E27" s="227"/>
      <c r="F27" s="66">
        <v>0.06</v>
      </c>
      <c r="G27" s="76" t="s">
        <v>24</v>
      </c>
      <c r="H27" s="5"/>
      <c r="I27" s="77">
        <f t="shared" si="4"/>
        <v>2.65</v>
      </c>
      <c r="K27" s="92"/>
      <c r="M27" s="155">
        <v>2.46</v>
      </c>
      <c r="P27" s="6"/>
    </row>
    <row r="28" spans="1:17" ht="14.1" customHeight="1">
      <c r="A28" s="1" t="s">
        <v>58</v>
      </c>
      <c r="B28" s="225" t="s">
        <v>88</v>
      </c>
      <c r="C28" s="226"/>
      <c r="D28" s="226"/>
      <c r="E28" s="227"/>
      <c r="F28" s="66">
        <v>0.56000000000000005</v>
      </c>
      <c r="G28" s="76" t="s">
        <v>24</v>
      </c>
      <c r="H28" s="5"/>
      <c r="I28" s="77">
        <f t="shared" si="4"/>
        <v>24.75</v>
      </c>
      <c r="K28" s="92"/>
      <c r="M28" s="155">
        <v>22.92</v>
      </c>
      <c r="P28" s="6"/>
    </row>
    <row r="29" spans="1:17" ht="14.1" customHeight="1">
      <c r="A29" s="1" t="s">
        <v>59</v>
      </c>
      <c r="B29" s="225" t="s">
        <v>89</v>
      </c>
      <c r="C29" s="226"/>
      <c r="D29" s="226"/>
      <c r="E29" s="227"/>
      <c r="F29" s="66">
        <v>0.09</v>
      </c>
      <c r="G29" s="76" t="s">
        <v>24</v>
      </c>
      <c r="H29" s="5"/>
      <c r="I29" s="77">
        <f t="shared" si="4"/>
        <v>3.98</v>
      </c>
      <c r="K29" s="92"/>
      <c r="M29" s="155">
        <v>3.68</v>
      </c>
      <c r="P29" s="6"/>
    </row>
    <row r="30" spans="1:17" ht="14.1" customHeight="1">
      <c r="A30" s="1" t="s">
        <v>60</v>
      </c>
      <c r="B30" s="225" t="s">
        <v>90</v>
      </c>
      <c r="C30" s="226"/>
      <c r="D30" s="226"/>
      <c r="E30" s="227"/>
      <c r="F30" s="66">
        <v>6.15</v>
      </c>
      <c r="G30" s="76" t="s">
        <v>24</v>
      </c>
      <c r="H30" s="5"/>
      <c r="I30" s="77">
        <f t="shared" si="4"/>
        <v>271.82</v>
      </c>
      <c r="K30" s="92"/>
      <c r="M30" s="155">
        <v>277.87</v>
      </c>
      <c r="P30" s="6"/>
    </row>
    <row r="31" spans="1:17" ht="14.1" customHeight="1">
      <c r="A31" s="1" t="s">
        <v>106</v>
      </c>
      <c r="B31" s="225" t="s">
        <v>91</v>
      </c>
      <c r="C31" s="226"/>
      <c r="D31" s="226"/>
      <c r="E31" s="227"/>
      <c r="F31" s="66">
        <v>0.02</v>
      </c>
      <c r="G31" s="76" t="s">
        <v>24</v>
      </c>
      <c r="H31" s="5"/>
      <c r="I31" s="77">
        <f t="shared" si="4"/>
        <v>0.88</v>
      </c>
      <c r="K31" s="92"/>
      <c r="M31" s="155">
        <v>0.82</v>
      </c>
      <c r="P31" s="6"/>
    </row>
    <row r="32" spans="1:17" ht="14.1" customHeight="1">
      <c r="A32" s="1"/>
      <c r="B32" s="231" t="s">
        <v>2</v>
      </c>
      <c r="C32" s="232"/>
      <c r="D32" s="232"/>
      <c r="E32" s="233"/>
      <c r="F32" s="78">
        <f>SUM(F25:F31)</f>
        <v>15.92</v>
      </c>
      <c r="G32" s="79" t="s">
        <v>24</v>
      </c>
      <c r="H32" s="79"/>
      <c r="I32" s="93">
        <f>SUM(I25:I31)</f>
        <v>703.64</v>
      </c>
      <c r="K32" s="67"/>
      <c r="M32" s="151">
        <v>676.89</v>
      </c>
      <c r="P32" s="6"/>
      <c r="Q32" s="6"/>
    </row>
    <row r="33" spans="1:17" ht="7.5" customHeight="1">
      <c r="A33" s="1"/>
      <c r="B33" s="225"/>
      <c r="C33" s="226"/>
      <c r="D33" s="226"/>
      <c r="E33" s="227"/>
      <c r="F33" s="66"/>
      <c r="G33" s="11"/>
      <c r="H33" s="11"/>
      <c r="I33" s="5"/>
    </row>
    <row r="34" spans="1:17">
      <c r="A34" s="1" t="s">
        <v>61</v>
      </c>
      <c r="B34" s="240"/>
      <c r="C34" s="240"/>
      <c r="D34" s="240"/>
      <c r="E34" s="240"/>
      <c r="F34" s="142" t="s">
        <v>92</v>
      </c>
      <c r="G34" s="11"/>
      <c r="H34" s="11"/>
      <c r="I34" s="5"/>
    </row>
    <row r="35" spans="1:17" ht="14.1" customHeight="1">
      <c r="A35" s="1" t="s">
        <v>65</v>
      </c>
      <c r="B35" s="225" t="s">
        <v>108</v>
      </c>
      <c r="C35" s="226"/>
      <c r="D35" s="226"/>
      <c r="E35" s="227"/>
      <c r="F35" s="66">
        <v>3.67</v>
      </c>
      <c r="G35" s="76" t="s">
        <v>24</v>
      </c>
      <c r="H35" s="5"/>
      <c r="I35" s="77">
        <f t="shared" ref="I35:I39" si="5">ROUND($I$10*F35/100,2)</f>
        <v>162.21</v>
      </c>
      <c r="K35" s="92"/>
      <c r="M35" s="155">
        <v>162.47</v>
      </c>
      <c r="P35" s="6"/>
    </row>
    <row r="36" spans="1:17" ht="14.1" customHeight="1">
      <c r="A36" s="1" t="s">
        <v>66</v>
      </c>
      <c r="B36" s="225" t="s">
        <v>108</v>
      </c>
      <c r="C36" s="226"/>
      <c r="D36" s="226"/>
      <c r="E36" s="227"/>
      <c r="F36" s="66">
        <v>0.09</v>
      </c>
      <c r="G36" s="76" t="s">
        <v>24</v>
      </c>
      <c r="H36" s="5"/>
      <c r="I36" s="77">
        <f t="shared" si="5"/>
        <v>3.98</v>
      </c>
      <c r="K36" s="92"/>
      <c r="M36" s="155">
        <v>3.68</v>
      </c>
      <c r="P36" s="6"/>
    </row>
    <row r="37" spans="1:17" ht="14.1" customHeight="1">
      <c r="A37" s="1" t="s">
        <v>67</v>
      </c>
      <c r="B37" s="225" t="s">
        <v>109</v>
      </c>
      <c r="C37" s="226"/>
      <c r="D37" s="226"/>
      <c r="E37" s="227"/>
      <c r="F37" s="66">
        <v>4.12</v>
      </c>
      <c r="G37" s="76" t="s">
        <v>24</v>
      </c>
      <c r="H37" s="5"/>
      <c r="I37" s="77">
        <f t="shared" si="5"/>
        <v>182.1</v>
      </c>
      <c r="K37" s="92"/>
      <c r="M37" s="155">
        <v>145.69</v>
      </c>
      <c r="P37" s="6"/>
    </row>
    <row r="38" spans="1:17" ht="14.1" customHeight="1">
      <c r="A38" s="1" t="s">
        <v>68</v>
      </c>
      <c r="B38" s="225" t="s">
        <v>71</v>
      </c>
      <c r="C38" s="226"/>
      <c r="D38" s="226"/>
      <c r="E38" s="227"/>
      <c r="F38" s="66">
        <v>3.62</v>
      </c>
      <c r="G38" s="76" t="s">
        <v>24</v>
      </c>
      <c r="H38" s="5"/>
      <c r="I38" s="77">
        <f t="shared" si="5"/>
        <v>160</v>
      </c>
      <c r="K38" s="92"/>
      <c r="M38" s="155">
        <v>144.87</v>
      </c>
      <c r="P38" s="6"/>
    </row>
    <row r="39" spans="1:17" ht="14.1" customHeight="1">
      <c r="A39" s="1" t="s">
        <v>69</v>
      </c>
      <c r="B39" s="225" t="s">
        <v>110</v>
      </c>
      <c r="C39" s="226"/>
      <c r="D39" s="226"/>
      <c r="E39" s="227"/>
      <c r="F39" s="66">
        <v>0.31</v>
      </c>
      <c r="G39" s="76" t="s">
        <v>24</v>
      </c>
      <c r="H39" s="5"/>
      <c r="I39" s="77">
        <f t="shared" si="5"/>
        <v>13.7</v>
      </c>
      <c r="K39" s="92"/>
      <c r="M39" s="155">
        <v>13.5</v>
      </c>
      <c r="P39" s="6"/>
    </row>
    <row r="40" spans="1:17" ht="14.1" customHeight="1">
      <c r="A40" s="3"/>
      <c r="B40" s="231" t="s">
        <v>3</v>
      </c>
      <c r="C40" s="232"/>
      <c r="D40" s="232"/>
      <c r="E40" s="233"/>
      <c r="F40" s="78">
        <f>SUM(F35:F39)</f>
        <v>11.81</v>
      </c>
      <c r="G40" s="79" t="s">
        <v>24</v>
      </c>
      <c r="H40" s="79"/>
      <c r="I40" s="93">
        <f>SUM(I35:I39)</f>
        <v>521.99</v>
      </c>
      <c r="K40" s="2"/>
      <c r="M40" s="151">
        <v>470.21</v>
      </c>
      <c r="P40" s="6"/>
      <c r="Q40" s="6"/>
    </row>
    <row r="41" spans="1:17" ht="6.75" customHeight="1">
      <c r="A41" s="3"/>
      <c r="B41" s="225"/>
      <c r="C41" s="226"/>
      <c r="D41" s="226"/>
      <c r="E41" s="227"/>
      <c r="F41" s="66"/>
      <c r="G41" s="11"/>
      <c r="H41" s="11"/>
      <c r="I41" s="5"/>
      <c r="K41" s="2"/>
    </row>
    <row r="42" spans="1:17" ht="14.1" customHeight="1">
      <c r="A42" s="1" t="s">
        <v>70</v>
      </c>
      <c r="B42" s="240"/>
      <c r="C42" s="240"/>
      <c r="D42" s="240"/>
      <c r="E42" s="240"/>
      <c r="F42" s="142" t="s">
        <v>92</v>
      </c>
      <c r="G42" s="76"/>
      <c r="H42" s="5"/>
      <c r="I42" s="77"/>
      <c r="K42" s="92"/>
    </row>
    <row r="43" spans="1:17" ht="14.1" customHeight="1">
      <c r="A43" s="1" t="s">
        <v>72</v>
      </c>
      <c r="B43" s="225" t="s">
        <v>111</v>
      </c>
      <c r="C43" s="226"/>
      <c r="D43" s="226"/>
      <c r="E43" s="227"/>
      <c r="F43" s="66">
        <v>6.02</v>
      </c>
      <c r="G43" s="76" t="s">
        <v>24</v>
      </c>
      <c r="H43" s="5"/>
      <c r="I43" s="77">
        <f t="shared" ref="I43:I44" si="6">ROUND($I$10*F43/100,2)</f>
        <v>266.08</v>
      </c>
      <c r="K43" s="92"/>
      <c r="M43" s="155">
        <v>255.78</v>
      </c>
      <c r="P43" s="6"/>
    </row>
    <row r="44" spans="1:17" ht="45.75" customHeight="1">
      <c r="A44" s="1" t="s">
        <v>73</v>
      </c>
      <c r="B44" s="228" t="s">
        <v>112</v>
      </c>
      <c r="C44" s="229"/>
      <c r="D44" s="229"/>
      <c r="E44" s="230"/>
      <c r="F44" s="66">
        <v>0.33</v>
      </c>
      <c r="G44" s="76" t="s">
        <v>24</v>
      </c>
      <c r="H44" s="5"/>
      <c r="I44" s="77">
        <f t="shared" si="6"/>
        <v>14.59</v>
      </c>
      <c r="K44" s="92"/>
      <c r="M44" s="155">
        <v>14.32</v>
      </c>
      <c r="P44" s="6">
        <f>$P$45/$M$45*M44</f>
        <v>14.3314276464</v>
      </c>
    </row>
    <row r="45" spans="1:17" ht="14.1" customHeight="1">
      <c r="A45" s="149"/>
      <c r="B45" s="231" t="s">
        <v>5</v>
      </c>
      <c r="C45" s="232"/>
      <c r="D45" s="232"/>
      <c r="E45" s="233"/>
      <c r="F45" s="78">
        <v>6.52</v>
      </c>
      <c r="G45" s="79" t="s">
        <v>24</v>
      </c>
      <c r="H45" s="79"/>
      <c r="I45" s="93">
        <f>SUM(I43:I44)</f>
        <v>280.66999999999996</v>
      </c>
      <c r="K45" s="67"/>
      <c r="M45" s="151">
        <v>270.10000000000002</v>
      </c>
      <c r="P45" s="6">
        <f>M45*(100+$T$1)/100</f>
        <v>270.31554520200001</v>
      </c>
      <c r="Q45" s="6">
        <f>SUM(P43:P44)</f>
        <v>14.3314276464</v>
      </c>
    </row>
    <row r="46" spans="1:17" ht="14.1" customHeight="1">
      <c r="A46" s="121"/>
      <c r="B46" s="234" t="s">
        <v>4</v>
      </c>
      <c r="C46" s="235"/>
      <c r="D46" s="235"/>
      <c r="E46" s="236"/>
      <c r="F46" s="120">
        <f>F45+F40+F32+F22</f>
        <v>72.05</v>
      </c>
      <c r="G46" s="123" t="s">
        <v>24</v>
      </c>
      <c r="H46" s="124"/>
      <c r="I46" s="125">
        <f>I45+I40+I32+I22+I10</f>
        <v>7596.9299999999994</v>
      </c>
      <c r="K46" s="67"/>
      <c r="M46" s="151">
        <v>7056.51</v>
      </c>
      <c r="P46" s="6">
        <f>M46*(100+$T$1)/100</f>
        <v>7062.1412361102002</v>
      </c>
      <c r="Q46" s="6">
        <f>SUM(Q10:Q45)</f>
        <v>14.3314276464</v>
      </c>
    </row>
    <row r="47" spans="1:17" ht="14.1" customHeight="1">
      <c r="A47" s="158"/>
      <c r="B47" s="159"/>
      <c r="C47" s="159"/>
      <c r="D47" s="159"/>
      <c r="E47" s="159"/>
      <c r="F47" s="160"/>
      <c r="G47" s="161"/>
      <c r="H47" s="161"/>
      <c r="I47" s="162"/>
      <c r="K47" s="67"/>
      <c r="M47" s="151"/>
      <c r="P47" s="6"/>
      <c r="Q47" s="6"/>
    </row>
    <row r="48" spans="1:17" ht="14.1" customHeight="1">
      <c r="A48" s="158"/>
      <c r="B48" s="159"/>
      <c r="C48" s="159"/>
      <c r="D48" s="159"/>
      <c r="E48" s="159"/>
      <c r="F48" s="160"/>
      <c r="G48" s="161"/>
      <c r="H48" s="161"/>
      <c r="I48" s="162"/>
      <c r="K48" s="67"/>
      <c r="M48" s="151"/>
      <c r="P48" s="6"/>
      <c r="Q48" s="6"/>
    </row>
    <row r="49" spans="1:16" ht="61.5" customHeight="1"/>
    <row r="50" spans="1:16" ht="14.1" customHeight="1">
      <c r="A50" s="19" t="s">
        <v>74</v>
      </c>
      <c r="B50" s="237" t="s">
        <v>135</v>
      </c>
      <c r="C50" s="238"/>
      <c r="D50" s="238"/>
      <c r="E50" s="239"/>
      <c r="F50" s="19"/>
      <c r="G50" s="20"/>
      <c r="H50" s="157" t="s">
        <v>134</v>
      </c>
      <c r="I50" s="143"/>
    </row>
    <row r="51" spans="1:16" ht="14.1" customHeight="1">
      <c r="A51" s="207" t="s">
        <v>115</v>
      </c>
      <c r="B51" s="209" t="s">
        <v>144</v>
      </c>
      <c r="C51" s="210"/>
      <c r="D51" s="210"/>
      <c r="E51" s="211"/>
      <c r="F51" s="201">
        <v>1</v>
      </c>
      <c r="G51" s="203" t="s">
        <v>149</v>
      </c>
      <c r="H51" s="205">
        <f>O52</f>
        <v>3325.44</v>
      </c>
      <c r="I51" s="205">
        <f>H51*F51</f>
        <v>3325.44</v>
      </c>
      <c r="J51" s="14"/>
      <c r="K51" s="92"/>
    </row>
    <row r="52" spans="1:16" ht="32.25" customHeight="1">
      <c r="A52" s="208"/>
      <c r="B52" s="212"/>
      <c r="C52" s="213"/>
      <c r="D52" s="213"/>
      <c r="E52" s="214"/>
      <c r="F52" s="202"/>
      <c r="G52" s="204"/>
      <c r="H52" s="206"/>
      <c r="I52" s="206"/>
      <c r="K52" s="92"/>
      <c r="L52">
        <v>3079.68</v>
      </c>
      <c r="M52">
        <v>3079.68</v>
      </c>
      <c r="O52" s="138">
        <f t="shared" ref="O52:O53" si="7">ROUND(L52*(1+$T$1),2)</f>
        <v>3325.44</v>
      </c>
      <c r="P52" s="6"/>
    </row>
    <row r="53" spans="1:16" ht="27.75" customHeight="1">
      <c r="A53" s="207" t="s">
        <v>116</v>
      </c>
      <c r="B53" s="209" t="s">
        <v>151</v>
      </c>
      <c r="C53" s="210"/>
      <c r="D53" s="210"/>
      <c r="E53" s="211"/>
      <c r="F53" s="201">
        <v>44</v>
      </c>
      <c r="G53" s="203" t="s">
        <v>117</v>
      </c>
      <c r="H53" s="205">
        <f>O53</f>
        <v>64.39</v>
      </c>
      <c r="I53" s="205">
        <f>H53*F53</f>
        <v>2833.16</v>
      </c>
      <c r="K53" s="92"/>
      <c r="L53">
        <f>M53/24</f>
        <v>59.634999999999998</v>
      </c>
      <c r="M53">
        <v>1431.24</v>
      </c>
      <c r="O53" s="138">
        <f t="shared" si="7"/>
        <v>64.39</v>
      </c>
      <c r="P53" s="6"/>
    </row>
    <row r="54" spans="1:16" ht="14.1" customHeight="1">
      <c r="A54" s="208"/>
      <c r="B54" s="212"/>
      <c r="C54" s="213"/>
      <c r="D54" s="213"/>
      <c r="E54" s="214"/>
      <c r="F54" s="202"/>
      <c r="G54" s="204"/>
      <c r="H54" s="206"/>
      <c r="I54" s="206"/>
    </row>
    <row r="55" spans="1:16" ht="14.1" customHeight="1">
      <c r="A55" s="121"/>
      <c r="B55" s="191" t="s">
        <v>75</v>
      </c>
      <c r="C55" s="192"/>
      <c r="D55" s="192"/>
      <c r="E55" s="193"/>
      <c r="F55" s="121"/>
      <c r="G55" s="122"/>
      <c r="H55" s="119"/>
      <c r="I55" s="119">
        <f>SUM(I51:I54)</f>
        <v>6158.6</v>
      </c>
      <c r="K55" s="92"/>
      <c r="M55">
        <f>SUM(M52:M54)</f>
        <v>4510.92</v>
      </c>
      <c r="P55" s="6">
        <f>SUM(P52:P54)</f>
        <v>0</v>
      </c>
    </row>
    <row r="56" spans="1:16" ht="7.5" customHeight="1">
      <c r="A56" s="194"/>
      <c r="B56" s="194"/>
      <c r="C56" s="194"/>
      <c r="D56" s="194"/>
      <c r="E56" s="194"/>
      <c r="F56" s="194"/>
      <c r="G56" s="194"/>
      <c r="H56" s="194"/>
      <c r="I56" s="194"/>
    </row>
    <row r="57" spans="1:16" ht="14.1" customHeight="1">
      <c r="A57" s="101"/>
      <c r="B57" s="195" t="s">
        <v>47</v>
      </c>
      <c r="C57" s="196"/>
      <c r="D57" s="196"/>
      <c r="E57" s="197"/>
      <c r="F57" s="101" t="s">
        <v>24</v>
      </c>
      <c r="G57" s="102"/>
      <c r="H57" s="102"/>
      <c r="I57" s="144"/>
    </row>
    <row r="58" spans="1:16" ht="14.1" customHeight="1">
      <c r="A58" s="1"/>
      <c r="B58" s="198" t="s">
        <v>145</v>
      </c>
      <c r="C58" s="199"/>
      <c r="D58" s="199"/>
      <c r="E58" s="200"/>
      <c r="F58" s="66">
        <v>0.62</v>
      </c>
      <c r="G58" s="217" t="s">
        <v>113</v>
      </c>
      <c r="H58" s="218"/>
      <c r="I58" s="77">
        <f>ROUND(($I$55+$I$46)*F58/100,2)</f>
        <v>85.28</v>
      </c>
      <c r="K58" s="92"/>
      <c r="L58">
        <v>0.56000000000000005</v>
      </c>
      <c r="M58" s="6">
        <f>($M$46+$M$55)*L58/100</f>
        <v>64.777608000000015</v>
      </c>
      <c r="P58" s="6">
        <f t="shared" ref="P58:P62" si="8">$P$67/$M$67*M58</f>
        <v>64.82930182673617</v>
      </c>
    </row>
    <row r="59" spans="1:16" ht="14.1" customHeight="1">
      <c r="A59" s="1"/>
      <c r="B59" s="198" t="s">
        <v>34</v>
      </c>
      <c r="C59" s="199"/>
      <c r="D59" s="199"/>
      <c r="E59" s="200"/>
      <c r="F59" s="66">
        <v>1.7</v>
      </c>
      <c r="G59" s="219"/>
      <c r="H59" s="220"/>
      <c r="I59" s="77">
        <f t="shared" ref="I59:I66" si="9">ROUND(($I$55+$I$46)*F59/100,2)</f>
        <v>233.84</v>
      </c>
      <c r="J59" s="16"/>
      <c r="K59" s="92"/>
      <c r="L59">
        <v>0.42</v>
      </c>
      <c r="M59" s="6">
        <f t="shared" ref="M59:M66" si="10">($M$46+$M$55)*L59/100</f>
        <v>48.583205999999997</v>
      </c>
      <c r="P59" s="6">
        <f t="shared" si="8"/>
        <v>48.621976370052117</v>
      </c>
    </row>
    <row r="60" spans="1:16" ht="14.1" customHeight="1">
      <c r="A60" s="1"/>
      <c r="B60" s="198" t="s">
        <v>35</v>
      </c>
      <c r="C60" s="199"/>
      <c r="D60" s="199"/>
      <c r="E60" s="200"/>
      <c r="F60" s="66">
        <v>1.1100000000000001</v>
      </c>
      <c r="G60" s="219"/>
      <c r="H60" s="220"/>
      <c r="I60" s="77">
        <f t="shared" si="9"/>
        <v>152.69</v>
      </c>
      <c r="K60" s="92"/>
      <c r="L60">
        <v>1.1100000000000001</v>
      </c>
      <c r="M60" s="6">
        <f t="shared" si="10"/>
        <v>128.39847300000002</v>
      </c>
      <c r="P60" s="6">
        <f t="shared" si="8"/>
        <v>128.50093754942347</v>
      </c>
    </row>
    <row r="61" spans="1:16" ht="14.1" customHeight="1">
      <c r="A61" s="1"/>
      <c r="B61" s="198" t="s">
        <v>33</v>
      </c>
      <c r="C61" s="199"/>
      <c r="D61" s="199"/>
      <c r="E61" s="200"/>
      <c r="F61" s="66">
        <v>6.52</v>
      </c>
      <c r="G61" s="219"/>
      <c r="H61" s="220"/>
      <c r="I61" s="77">
        <f t="shared" si="9"/>
        <v>896.86</v>
      </c>
      <c r="K61" s="92"/>
      <c r="L61">
        <v>7.93</v>
      </c>
      <c r="M61" s="6">
        <f t="shared" si="10"/>
        <v>917.29719899999998</v>
      </c>
      <c r="P61" s="6">
        <f t="shared" si="8"/>
        <v>918.02922051074597</v>
      </c>
    </row>
    <row r="62" spans="1:16" ht="14.1" customHeight="1">
      <c r="A62" s="1"/>
      <c r="B62" s="198" t="s">
        <v>36</v>
      </c>
      <c r="C62" s="199"/>
      <c r="D62" s="199"/>
      <c r="E62" s="200"/>
      <c r="F62" s="66">
        <v>8.93</v>
      </c>
      <c r="G62" s="219"/>
      <c r="H62" s="220"/>
      <c r="I62" s="77">
        <f t="shared" si="9"/>
        <v>1228.3699999999999</v>
      </c>
      <c r="K62" s="92"/>
      <c r="L62">
        <v>9.51</v>
      </c>
      <c r="M62" s="6">
        <f t="shared" si="10"/>
        <v>1100.0625930000001</v>
      </c>
      <c r="P62" s="6">
        <f t="shared" si="8"/>
        <v>1100.9404649504659</v>
      </c>
    </row>
    <row r="63" spans="1:16" ht="14.1" customHeight="1">
      <c r="A63" s="3"/>
      <c r="B63" s="223" t="s">
        <v>148</v>
      </c>
      <c r="C63" s="216"/>
      <c r="D63" s="216"/>
      <c r="E63" s="216"/>
      <c r="F63" s="224"/>
      <c r="G63" s="219"/>
      <c r="H63" s="220"/>
      <c r="I63" s="77">
        <f t="shared" si="9"/>
        <v>0</v>
      </c>
      <c r="K63" s="92"/>
    </row>
    <row r="64" spans="1:16" ht="14.1" customHeight="1">
      <c r="A64" s="3"/>
      <c r="B64" s="198" t="s">
        <v>37</v>
      </c>
      <c r="C64" s="199"/>
      <c r="D64" s="199"/>
      <c r="E64" s="200"/>
      <c r="F64" s="66">
        <v>2</v>
      </c>
      <c r="G64" s="219"/>
      <c r="H64" s="220"/>
      <c r="I64" s="77">
        <f t="shared" si="9"/>
        <v>275.11</v>
      </c>
      <c r="K64" s="92"/>
      <c r="L64">
        <v>2</v>
      </c>
      <c r="M64" s="6">
        <f t="shared" si="10"/>
        <v>231.3486</v>
      </c>
      <c r="P64" s="6">
        <f t="shared" ref="P64:P65" si="11">$P$67/$M$67*M64</f>
        <v>231.53322080977199</v>
      </c>
    </row>
    <row r="65" spans="1:17" ht="14.1" customHeight="1">
      <c r="A65" s="3"/>
      <c r="B65" s="198" t="s">
        <v>146</v>
      </c>
      <c r="C65" s="199"/>
      <c r="D65" s="199"/>
      <c r="E65" s="200"/>
      <c r="F65" s="66">
        <v>0.65</v>
      </c>
      <c r="G65" s="219"/>
      <c r="H65" s="220"/>
      <c r="I65" s="77">
        <f t="shared" si="9"/>
        <v>89.41</v>
      </c>
      <c r="K65" s="92"/>
      <c r="L65">
        <v>0.65</v>
      </c>
      <c r="M65" s="6">
        <f t="shared" si="10"/>
        <v>75.188295000000011</v>
      </c>
      <c r="P65" s="6">
        <f t="shared" si="11"/>
        <v>75.248296763175901</v>
      </c>
    </row>
    <row r="66" spans="1:17" ht="14.1" customHeight="1">
      <c r="A66" s="3"/>
      <c r="B66" s="198" t="s">
        <v>147</v>
      </c>
      <c r="C66" s="199"/>
      <c r="D66" s="199"/>
      <c r="E66" s="200"/>
      <c r="F66" s="66">
        <v>3</v>
      </c>
      <c r="G66" s="219"/>
      <c r="H66" s="220"/>
      <c r="I66" s="77">
        <f t="shared" si="9"/>
        <v>412.67</v>
      </c>
      <c r="K66" s="92"/>
      <c r="L66">
        <v>3</v>
      </c>
      <c r="M66" s="6">
        <f t="shared" si="10"/>
        <v>347.02289999999999</v>
      </c>
      <c r="P66" s="6">
        <f>$P$67/$M$67*M66</f>
        <v>347.29983121465796</v>
      </c>
    </row>
    <row r="67" spans="1:17" ht="14.1" customHeight="1">
      <c r="A67" s="103"/>
      <c r="B67" s="195" t="s">
        <v>10</v>
      </c>
      <c r="C67" s="196"/>
      <c r="D67" s="196"/>
      <c r="E67" s="197"/>
      <c r="F67" s="104">
        <f>F66+F65+F64+F62+F61+F60+F59+F58</f>
        <v>24.53</v>
      </c>
      <c r="G67" s="221"/>
      <c r="H67" s="222"/>
      <c r="I67" s="105">
        <f>SUM(I58:I66)</f>
        <v>3374.23</v>
      </c>
      <c r="K67" s="67"/>
      <c r="L67">
        <f>SUM(L58:L66)</f>
        <v>25.18</v>
      </c>
      <c r="M67" s="6">
        <f>SUM(M58:M66)</f>
        <v>2912.6788739999997</v>
      </c>
      <c r="P67" s="6">
        <f>M67*(100+$T$1)/100</f>
        <v>2915.0032499950294</v>
      </c>
      <c r="Q67" s="6">
        <f>SUM(P58:P66)</f>
        <v>2915.0032499950294</v>
      </c>
    </row>
    <row r="68" spans="1:17" ht="14.1" customHeight="1">
      <c r="A68" s="215"/>
      <c r="B68" s="216"/>
      <c r="C68" s="216"/>
      <c r="D68" s="216"/>
      <c r="E68" s="216"/>
      <c r="F68" s="216"/>
      <c r="G68" s="216"/>
      <c r="H68" s="216"/>
      <c r="I68" s="216"/>
    </row>
    <row r="69" spans="1:17" ht="14.1" customHeight="1">
      <c r="A69" s="21"/>
      <c r="B69" s="190" t="s">
        <v>82</v>
      </c>
      <c r="C69" s="190"/>
      <c r="D69" s="190"/>
      <c r="E69" s="190"/>
      <c r="F69" s="117"/>
      <c r="G69" s="118"/>
      <c r="H69" s="145" t="s">
        <v>136</v>
      </c>
      <c r="I69" s="119">
        <f>I46+I55+I67</f>
        <v>17129.759999999998</v>
      </c>
      <c r="K69" s="22"/>
      <c r="M69" s="6">
        <f>M46+M55+M67</f>
        <v>14480.108874</v>
      </c>
      <c r="P69" s="6">
        <f>P67+P55+P46</f>
        <v>9977.1444861052296</v>
      </c>
    </row>
    <row r="70" spans="1:17" ht="14.1" customHeight="1">
      <c r="B70" s="190" t="s">
        <v>83</v>
      </c>
      <c r="C70" s="190"/>
      <c r="D70" s="190"/>
      <c r="E70" s="190"/>
      <c r="F70" s="117"/>
      <c r="G70" s="118"/>
      <c r="H70" s="145" t="s">
        <v>136</v>
      </c>
      <c r="I70" s="119">
        <f>I69*12</f>
        <v>205557.12</v>
      </c>
      <c r="K70" s="67"/>
      <c r="M70">
        <v>173761.32</v>
      </c>
      <c r="P70">
        <f>P69*12</f>
        <v>119725.73383326276</v>
      </c>
    </row>
    <row r="71" spans="1:17" ht="14.1" customHeight="1">
      <c r="A71" t="s">
        <v>38</v>
      </c>
      <c r="J71" s="14"/>
    </row>
    <row r="72" spans="1:17" ht="32.25" customHeight="1">
      <c r="A72" s="189" t="s">
        <v>132</v>
      </c>
      <c r="B72" s="189"/>
      <c r="C72" s="189"/>
      <c r="D72" s="189"/>
      <c r="E72" s="189"/>
      <c r="F72" s="189"/>
      <c r="G72" s="189"/>
      <c r="H72" s="189"/>
      <c r="I72" s="189"/>
      <c r="O72" s="138"/>
    </row>
    <row r="73" spans="1:17" ht="31.5" customHeight="1">
      <c r="A73" s="189" t="s">
        <v>120</v>
      </c>
      <c r="B73" s="189"/>
      <c r="C73" s="189"/>
      <c r="D73" s="189"/>
      <c r="E73" s="189"/>
      <c r="F73" s="189"/>
      <c r="G73" s="189"/>
      <c r="H73" s="189"/>
      <c r="I73" s="189"/>
      <c r="J73" s="146" t="s">
        <v>131</v>
      </c>
    </row>
    <row r="74" spans="1:17" ht="47.25" customHeight="1">
      <c r="A74" s="189" t="s">
        <v>150</v>
      </c>
      <c r="B74" s="189"/>
      <c r="C74" s="189"/>
      <c r="D74" s="189"/>
      <c r="E74" s="189"/>
      <c r="F74" s="189"/>
      <c r="G74" s="189"/>
      <c r="H74" s="189"/>
      <c r="I74" s="189"/>
    </row>
    <row r="75" spans="1:17" ht="30" customHeight="1">
      <c r="A75" s="189" t="s">
        <v>133</v>
      </c>
      <c r="B75" s="189"/>
      <c r="C75" s="189"/>
      <c r="D75" s="189"/>
      <c r="E75" s="189"/>
      <c r="F75" s="189"/>
      <c r="G75" s="189"/>
      <c r="H75" s="189"/>
      <c r="I75" s="189"/>
    </row>
    <row r="76" spans="1:17" ht="14.1" customHeight="1">
      <c r="A76" s="148"/>
      <c r="B76" s="148"/>
      <c r="C76" s="148"/>
      <c r="D76" s="148"/>
      <c r="E76" s="148"/>
      <c r="F76" s="148"/>
      <c r="G76" s="148"/>
      <c r="H76" s="148"/>
      <c r="I76" s="148"/>
    </row>
  </sheetData>
  <mergeCells count="82">
    <mergeCell ref="O3:P3"/>
    <mergeCell ref="B4:E4"/>
    <mergeCell ref="B10:E10"/>
    <mergeCell ref="A1:I1"/>
    <mergeCell ref="B2:E2"/>
    <mergeCell ref="B3:E3"/>
    <mergeCell ref="L3:M3"/>
    <mergeCell ref="B5:E5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50:E50"/>
    <mergeCell ref="A51:A52"/>
    <mergeCell ref="B51:E52"/>
    <mergeCell ref="F51:F52"/>
    <mergeCell ref="G51:G52"/>
    <mergeCell ref="I51:I52"/>
    <mergeCell ref="A53:A54"/>
    <mergeCell ref="B53:E54"/>
    <mergeCell ref="F53:F54"/>
    <mergeCell ref="G53:G54"/>
    <mergeCell ref="H53:H54"/>
    <mergeCell ref="I53:I54"/>
    <mergeCell ref="H51:H52"/>
    <mergeCell ref="B69:E69"/>
    <mergeCell ref="B55:E55"/>
    <mergeCell ref="A56:I56"/>
    <mergeCell ref="B57:E57"/>
    <mergeCell ref="B58:E58"/>
    <mergeCell ref="G58:H67"/>
    <mergeCell ref="B59:E59"/>
    <mergeCell ref="B60:E60"/>
    <mergeCell ref="B61:E61"/>
    <mergeCell ref="B62:E62"/>
    <mergeCell ref="B63:F63"/>
    <mergeCell ref="B64:E64"/>
    <mergeCell ref="B65:E65"/>
    <mergeCell ref="B66:E66"/>
    <mergeCell ref="B67:E67"/>
    <mergeCell ref="A68:I68"/>
    <mergeCell ref="B70:E70"/>
    <mergeCell ref="A72:I72"/>
    <mergeCell ref="A73:I73"/>
    <mergeCell ref="A74:I74"/>
    <mergeCell ref="A75:I75"/>
  </mergeCells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T74"/>
  <sheetViews>
    <sheetView view="pageBreakPreview" topLeftCell="A46" zoomScaleSheetLayoutView="100" workbookViewId="0">
      <selection activeCell="A2" sqref="A2"/>
    </sheetView>
  </sheetViews>
  <sheetFormatPr defaultRowHeight="15"/>
  <cols>
    <col min="5" max="5" width="19.28515625" customWidth="1"/>
    <col min="6" max="6" width="10.7109375" customWidth="1"/>
    <col min="7" max="7" width="10.42578125" style="8" customWidth="1"/>
    <col min="8" max="8" width="13.85546875" style="8" customWidth="1"/>
    <col min="9" max="9" width="14.42578125" style="8" bestFit="1" customWidth="1"/>
    <col min="10" max="10" width="15.28515625" style="12" customWidth="1"/>
    <col min="11" max="11" width="14.28515625" customWidth="1"/>
    <col min="12" max="12" width="10.7109375" hidden="1" customWidth="1"/>
    <col min="13" max="13" width="12.140625" hidden="1" customWidth="1"/>
    <col min="14" max="14" width="3.42578125" hidden="1" customWidth="1"/>
    <col min="15" max="18" width="9.140625" hidden="1" customWidth="1"/>
    <col min="19" max="19" width="14.7109375" hidden="1" customWidth="1"/>
    <col min="20" max="20" width="13.85546875" hidden="1" customWidth="1"/>
    <col min="21" max="48" width="9.140625" customWidth="1"/>
  </cols>
  <sheetData>
    <row r="1" spans="1:20" ht="45.75" customHeight="1" thickBot="1">
      <c r="A1" s="249" t="s">
        <v>127</v>
      </c>
      <c r="B1" s="249"/>
      <c r="C1" s="249"/>
      <c r="D1" s="249"/>
      <c r="E1" s="249"/>
      <c r="F1" s="249"/>
      <c r="G1" s="249"/>
      <c r="H1" s="249"/>
      <c r="I1" s="249"/>
      <c r="R1" s="139" t="s">
        <v>137</v>
      </c>
      <c r="S1" s="140"/>
      <c r="T1" s="150">
        <v>7.9801999999999998E-2</v>
      </c>
    </row>
    <row r="2" spans="1:20" ht="30.75" thickBot="1">
      <c r="A2" s="1" t="s">
        <v>77</v>
      </c>
      <c r="B2" s="250" t="s">
        <v>0</v>
      </c>
      <c r="C2" s="194"/>
      <c r="D2" s="194"/>
      <c r="E2" s="251"/>
      <c r="F2" s="1" t="s">
        <v>76</v>
      </c>
      <c r="G2" s="75" t="s">
        <v>79</v>
      </c>
      <c r="H2" s="75" t="s">
        <v>81</v>
      </c>
      <c r="I2" s="75" t="s">
        <v>80</v>
      </c>
      <c r="J2" s="13"/>
    </row>
    <row r="3" spans="1:20" ht="14.1" customHeight="1" thickBot="1">
      <c r="A3" s="4"/>
      <c r="B3" s="252" t="s">
        <v>7</v>
      </c>
      <c r="C3" s="253"/>
      <c r="D3" s="253"/>
      <c r="E3" s="254"/>
      <c r="F3" s="4"/>
      <c r="G3" s="18"/>
      <c r="H3" s="18"/>
      <c r="I3" s="141"/>
      <c r="L3" s="187" t="s">
        <v>130</v>
      </c>
      <c r="M3" s="188"/>
      <c r="O3" s="187" t="s">
        <v>138</v>
      </c>
      <c r="P3" s="188"/>
    </row>
    <row r="4" spans="1:20" ht="14.1" customHeight="1">
      <c r="A4" s="1" t="s">
        <v>93</v>
      </c>
      <c r="B4" s="255" t="s">
        <v>78</v>
      </c>
      <c r="C4" s="255"/>
      <c r="D4" s="255"/>
      <c r="E4" s="255"/>
      <c r="F4" s="1"/>
      <c r="G4" s="7"/>
      <c r="H4" s="156" t="s">
        <v>134</v>
      </c>
      <c r="I4" s="10"/>
    </row>
    <row r="5" spans="1:20" s="72" customFormat="1" ht="33.75" customHeight="1">
      <c r="A5" s="1" t="s">
        <v>94</v>
      </c>
      <c r="B5" s="242" t="s">
        <v>139</v>
      </c>
      <c r="C5" s="243"/>
      <c r="D5" s="243"/>
      <c r="E5" s="244"/>
      <c r="F5" s="73">
        <v>220</v>
      </c>
      <c r="G5" s="74" t="s">
        <v>117</v>
      </c>
      <c r="H5" s="74">
        <f>O5</f>
        <v>9.0500000000000007</v>
      </c>
      <c r="I5" s="77">
        <f>P5</f>
        <v>1991.0000000000002</v>
      </c>
      <c r="J5" s="71"/>
      <c r="K5" s="92"/>
      <c r="L5" s="154">
        <v>8.3800000000000008</v>
      </c>
      <c r="M5" s="154">
        <v>1843.6</v>
      </c>
      <c r="O5" s="138">
        <f>ROUND(L5*(1+$T$1),2)</f>
        <v>9.0500000000000007</v>
      </c>
      <c r="P5" s="138">
        <f>F5*O5</f>
        <v>1991.0000000000002</v>
      </c>
    </row>
    <row r="6" spans="1:20" s="72" customFormat="1">
      <c r="A6" s="1" t="s">
        <v>95</v>
      </c>
      <c r="B6" s="242" t="s">
        <v>140</v>
      </c>
      <c r="C6" s="243"/>
      <c r="D6" s="243"/>
      <c r="E6" s="244"/>
      <c r="F6" s="73">
        <v>40</v>
      </c>
      <c r="G6" s="74" t="s">
        <v>117</v>
      </c>
      <c r="H6" s="74">
        <f t="shared" ref="H6:I9" si="0">O6</f>
        <v>1.81</v>
      </c>
      <c r="I6" s="77">
        <f t="shared" si="0"/>
        <v>72.400000000000006</v>
      </c>
      <c r="J6" s="71"/>
      <c r="K6" s="92"/>
      <c r="L6" s="154">
        <v>1.68</v>
      </c>
      <c r="M6" s="154">
        <v>67.2</v>
      </c>
      <c r="O6" s="138">
        <f t="shared" ref="O6:O9" si="1">ROUND(L6*(1+$T$1),2)</f>
        <v>1.81</v>
      </c>
      <c r="P6" s="138">
        <f t="shared" ref="P6:P9" si="2">F6*O6</f>
        <v>72.400000000000006</v>
      </c>
    </row>
    <row r="7" spans="1:20" s="72" customFormat="1" ht="31.5" customHeight="1">
      <c r="A7" s="1" t="s">
        <v>96</v>
      </c>
      <c r="B7" s="242" t="s">
        <v>141</v>
      </c>
      <c r="C7" s="243"/>
      <c r="D7" s="243"/>
      <c r="E7" s="244"/>
      <c r="F7" s="73">
        <v>220</v>
      </c>
      <c r="G7" s="74" t="s">
        <v>117</v>
      </c>
      <c r="H7" s="74">
        <f t="shared" si="0"/>
        <v>8.6199999999999992</v>
      </c>
      <c r="I7" s="77">
        <f t="shared" si="0"/>
        <v>1896.3999999999999</v>
      </c>
      <c r="J7" s="71"/>
      <c r="K7" s="92"/>
      <c r="L7" s="154">
        <v>7.98</v>
      </c>
      <c r="M7" s="154">
        <v>1755.6</v>
      </c>
      <c r="O7" s="138">
        <f t="shared" si="1"/>
        <v>8.6199999999999992</v>
      </c>
      <c r="P7" s="138">
        <f t="shared" si="2"/>
        <v>1896.3999999999999</v>
      </c>
    </row>
    <row r="8" spans="1:20" s="72" customFormat="1">
      <c r="A8" s="1" t="s">
        <v>118</v>
      </c>
      <c r="B8" s="242" t="s">
        <v>142</v>
      </c>
      <c r="C8" s="243"/>
      <c r="D8" s="243"/>
      <c r="E8" s="244"/>
      <c r="F8" s="73">
        <v>40</v>
      </c>
      <c r="G8" s="74" t="s">
        <v>117</v>
      </c>
      <c r="H8" s="74">
        <f t="shared" si="0"/>
        <v>1.73</v>
      </c>
      <c r="I8" s="77">
        <f t="shared" si="0"/>
        <v>69.2</v>
      </c>
      <c r="J8" s="71"/>
      <c r="K8" s="92"/>
      <c r="L8" s="154">
        <v>1.6</v>
      </c>
      <c r="M8" s="154">
        <v>64</v>
      </c>
      <c r="O8" s="138">
        <f t="shared" si="1"/>
        <v>1.73</v>
      </c>
      <c r="P8" s="138">
        <f t="shared" si="2"/>
        <v>69.2</v>
      </c>
    </row>
    <row r="9" spans="1:20" s="72" customFormat="1" ht="46.5" customHeight="1">
      <c r="A9" s="1" t="s">
        <v>119</v>
      </c>
      <c r="B9" s="242" t="s">
        <v>143</v>
      </c>
      <c r="C9" s="243"/>
      <c r="D9" s="243"/>
      <c r="E9" s="244"/>
      <c r="F9" s="73">
        <v>10</v>
      </c>
      <c r="G9" s="74" t="s">
        <v>117</v>
      </c>
      <c r="H9" s="74">
        <f t="shared" si="0"/>
        <v>39.090000000000003</v>
      </c>
      <c r="I9" s="77">
        <f t="shared" si="0"/>
        <v>390.90000000000003</v>
      </c>
      <c r="J9" s="71"/>
      <c r="K9" s="92"/>
      <c r="L9" s="154">
        <v>36.200000000000003</v>
      </c>
      <c r="M9" s="154">
        <v>362</v>
      </c>
      <c r="O9" s="138">
        <f t="shared" si="1"/>
        <v>39.090000000000003</v>
      </c>
      <c r="P9" s="138">
        <f t="shared" si="2"/>
        <v>390.90000000000003</v>
      </c>
    </row>
    <row r="10" spans="1:20">
      <c r="A10" s="1"/>
      <c r="B10" s="245" t="s">
        <v>107</v>
      </c>
      <c r="C10" s="245"/>
      <c r="D10" s="245"/>
      <c r="E10" s="245"/>
      <c r="F10" s="1"/>
      <c r="G10" s="7"/>
      <c r="H10" s="7"/>
      <c r="I10" s="93">
        <f>SUM(I5:I9)</f>
        <v>4419.8999999999996</v>
      </c>
      <c r="K10" s="67"/>
      <c r="M10" s="138">
        <v>4092.4</v>
      </c>
      <c r="P10" s="6"/>
      <c r="Q10" s="6"/>
    </row>
    <row r="11" spans="1:20" ht="7.5" customHeight="1">
      <c r="A11" s="1"/>
      <c r="B11" s="241"/>
      <c r="C11" s="241"/>
      <c r="D11" s="241"/>
      <c r="E11" s="241"/>
      <c r="F11" s="1"/>
      <c r="G11" s="7"/>
      <c r="H11" s="7"/>
      <c r="I11" s="10"/>
    </row>
    <row r="12" spans="1:20" ht="14.1" customHeight="1">
      <c r="A12" s="1" t="s">
        <v>48</v>
      </c>
      <c r="B12" s="240"/>
      <c r="C12" s="240"/>
      <c r="D12" s="240"/>
      <c r="E12" s="240"/>
      <c r="F12" s="142" t="s">
        <v>92</v>
      </c>
      <c r="G12" s="5"/>
      <c r="H12" s="5"/>
      <c r="I12" s="9"/>
      <c r="K12" s="6"/>
    </row>
    <row r="13" spans="1:20" ht="14.1" customHeight="1">
      <c r="A13" s="1" t="s">
        <v>49</v>
      </c>
      <c r="B13" s="241" t="s">
        <v>8</v>
      </c>
      <c r="C13" s="241"/>
      <c r="D13" s="241"/>
      <c r="E13" s="241"/>
      <c r="F13" s="66">
        <v>20</v>
      </c>
      <c r="G13" s="74" t="s">
        <v>24</v>
      </c>
      <c r="H13" s="5"/>
      <c r="I13" s="77">
        <f>ROUND($I$10*F13/100,2)</f>
        <v>883.98</v>
      </c>
      <c r="K13" s="92"/>
      <c r="M13" s="155">
        <v>818.48</v>
      </c>
      <c r="P13" s="6"/>
    </row>
    <row r="14" spans="1:20" ht="14.1" customHeight="1">
      <c r="A14" s="1" t="s">
        <v>50</v>
      </c>
      <c r="B14" s="241" t="s">
        <v>103</v>
      </c>
      <c r="C14" s="241"/>
      <c r="D14" s="241"/>
      <c r="E14" s="241"/>
      <c r="F14" s="66">
        <v>1.5</v>
      </c>
      <c r="G14" s="74" t="s">
        <v>24</v>
      </c>
      <c r="H14" s="5"/>
      <c r="I14" s="77">
        <f t="shared" ref="I14:I21" si="3">ROUND($I$10*F14/100,2)</f>
        <v>66.3</v>
      </c>
      <c r="K14" s="92"/>
      <c r="L14" s="2"/>
      <c r="M14" s="155">
        <v>61.39</v>
      </c>
      <c r="P14" s="6"/>
    </row>
    <row r="15" spans="1:20" ht="14.1" customHeight="1">
      <c r="A15" s="1" t="s">
        <v>87</v>
      </c>
      <c r="B15" s="246" t="s">
        <v>104</v>
      </c>
      <c r="C15" s="247"/>
      <c r="D15" s="247"/>
      <c r="E15" s="248"/>
      <c r="F15" s="66">
        <v>1</v>
      </c>
      <c r="G15" s="74" t="s">
        <v>24</v>
      </c>
      <c r="H15" s="5"/>
      <c r="I15" s="77">
        <f t="shared" si="3"/>
        <v>44.2</v>
      </c>
      <c r="K15" s="92"/>
      <c r="L15" s="2"/>
      <c r="M15" s="155">
        <v>40.92</v>
      </c>
      <c r="P15" s="6"/>
    </row>
    <row r="16" spans="1:20" ht="14.1" customHeight="1">
      <c r="A16" s="1" t="s">
        <v>97</v>
      </c>
      <c r="B16" s="241" t="s">
        <v>51</v>
      </c>
      <c r="C16" s="241"/>
      <c r="D16" s="241"/>
      <c r="E16" s="241"/>
      <c r="F16" s="66">
        <v>0.2</v>
      </c>
      <c r="G16" s="74" t="s">
        <v>24</v>
      </c>
      <c r="H16" s="5"/>
      <c r="I16" s="77">
        <f t="shared" si="3"/>
        <v>8.84</v>
      </c>
      <c r="K16" s="92"/>
      <c r="L16" s="2"/>
      <c r="M16" s="155">
        <v>8.18</v>
      </c>
      <c r="P16" s="6"/>
    </row>
    <row r="17" spans="1:17" ht="14.1" customHeight="1">
      <c r="A17" s="1" t="s">
        <v>98</v>
      </c>
      <c r="B17" s="241" t="s">
        <v>9</v>
      </c>
      <c r="C17" s="241"/>
      <c r="D17" s="241"/>
      <c r="E17" s="241"/>
      <c r="F17" s="66">
        <v>0.6</v>
      </c>
      <c r="G17" s="74" t="s">
        <v>24</v>
      </c>
      <c r="H17" s="5"/>
      <c r="I17" s="77">
        <f t="shared" si="3"/>
        <v>26.52</v>
      </c>
      <c r="K17" s="92"/>
      <c r="M17" s="155">
        <v>24.55</v>
      </c>
      <c r="P17" s="6"/>
    </row>
    <row r="18" spans="1:17" ht="14.1" customHeight="1">
      <c r="A18" s="1" t="s">
        <v>99</v>
      </c>
      <c r="B18" s="241" t="s">
        <v>52</v>
      </c>
      <c r="C18" s="241"/>
      <c r="D18" s="241"/>
      <c r="E18" s="241"/>
      <c r="F18" s="66">
        <v>2.5</v>
      </c>
      <c r="G18" s="74" t="s">
        <v>24</v>
      </c>
      <c r="H18" s="5"/>
      <c r="I18" s="77">
        <f t="shared" si="3"/>
        <v>110.5</v>
      </c>
      <c r="K18" s="92"/>
      <c r="M18" s="155">
        <v>102.31</v>
      </c>
      <c r="P18" s="6"/>
    </row>
    <row r="19" spans="1:17" ht="14.1" customHeight="1">
      <c r="A19" s="1" t="s">
        <v>100</v>
      </c>
      <c r="B19" s="225" t="s">
        <v>53</v>
      </c>
      <c r="C19" s="226"/>
      <c r="D19" s="226"/>
      <c r="E19" s="227"/>
      <c r="F19" s="66">
        <v>3</v>
      </c>
      <c r="G19" s="74" t="s">
        <v>24</v>
      </c>
      <c r="H19" s="5"/>
      <c r="I19" s="77">
        <f t="shared" si="3"/>
        <v>132.6</v>
      </c>
      <c r="K19" s="92"/>
      <c r="M19" s="155">
        <v>122.77</v>
      </c>
      <c r="P19" s="6"/>
    </row>
    <row r="20" spans="1:17" ht="14.1" customHeight="1">
      <c r="A20" s="1" t="s">
        <v>101</v>
      </c>
      <c r="B20" s="225" t="s">
        <v>6</v>
      </c>
      <c r="C20" s="226"/>
      <c r="D20" s="226"/>
      <c r="E20" s="227"/>
      <c r="F20" s="66">
        <v>8</v>
      </c>
      <c r="G20" s="74" t="s">
        <v>24</v>
      </c>
      <c r="H20" s="5"/>
      <c r="I20" s="77">
        <f t="shared" si="3"/>
        <v>353.59</v>
      </c>
      <c r="K20" s="92"/>
      <c r="M20" s="155">
        <v>327.39</v>
      </c>
      <c r="P20" s="6"/>
    </row>
    <row r="21" spans="1:17" ht="14.1" customHeight="1">
      <c r="A21" s="1" t="s">
        <v>102</v>
      </c>
      <c r="B21" s="225" t="s">
        <v>105</v>
      </c>
      <c r="C21" s="226"/>
      <c r="D21" s="226"/>
      <c r="E21" s="227"/>
      <c r="F21" s="66">
        <v>1</v>
      </c>
      <c r="G21" s="74" t="s">
        <v>24</v>
      </c>
      <c r="H21" s="5"/>
      <c r="I21" s="77">
        <f t="shared" si="3"/>
        <v>44.2</v>
      </c>
      <c r="K21" s="92"/>
      <c r="M21" s="155">
        <v>40.92</v>
      </c>
      <c r="P21" s="6"/>
    </row>
    <row r="22" spans="1:17" ht="14.1" customHeight="1">
      <c r="A22" s="1"/>
      <c r="B22" s="231" t="s">
        <v>1</v>
      </c>
      <c r="C22" s="232"/>
      <c r="D22" s="232"/>
      <c r="E22" s="233"/>
      <c r="F22" s="78">
        <f>SUM(F13:F21)</f>
        <v>37.799999999999997</v>
      </c>
      <c r="G22" s="7" t="s">
        <v>24</v>
      </c>
      <c r="H22" s="7"/>
      <c r="I22" s="93">
        <f>SUM(I13:I21)</f>
        <v>1670.73</v>
      </c>
      <c r="J22" s="15"/>
      <c r="K22" s="92"/>
      <c r="M22" s="151">
        <v>1546.91</v>
      </c>
      <c r="P22" s="6"/>
      <c r="Q22" s="6"/>
    </row>
    <row r="23" spans="1:17" ht="8.25" customHeight="1">
      <c r="A23" s="1"/>
      <c r="B23" s="225"/>
      <c r="C23" s="226"/>
      <c r="D23" s="226"/>
      <c r="E23" s="227"/>
      <c r="F23" s="17"/>
      <c r="G23" s="11"/>
      <c r="H23" s="11"/>
      <c r="I23" s="10"/>
      <c r="J23" s="15"/>
      <c r="M23" s="152"/>
    </row>
    <row r="24" spans="1:17" ht="14.1" customHeight="1">
      <c r="A24" s="1" t="s">
        <v>54</v>
      </c>
      <c r="B24" s="240"/>
      <c r="C24" s="240"/>
      <c r="D24" s="240"/>
      <c r="E24" s="240"/>
      <c r="F24" s="142" t="s">
        <v>92</v>
      </c>
      <c r="G24" s="11"/>
      <c r="H24" s="11"/>
      <c r="I24" s="9"/>
      <c r="M24" s="153"/>
    </row>
    <row r="25" spans="1:17" ht="14.1" customHeight="1">
      <c r="A25" s="1" t="s">
        <v>55</v>
      </c>
      <c r="B25" s="225" t="s">
        <v>62</v>
      </c>
      <c r="C25" s="226"/>
      <c r="D25" s="226"/>
      <c r="E25" s="227"/>
      <c r="F25" s="66">
        <v>0.71</v>
      </c>
      <c r="G25" s="76" t="s">
        <v>24</v>
      </c>
      <c r="H25" s="5"/>
      <c r="I25" s="77">
        <f t="shared" ref="I25:I31" si="4">ROUND($I$10*F25/100,2)</f>
        <v>31.38</v>
      </c>
      <c r="K25" s="92"/>
      <c r="M25" s="155">
        <v>28.24</v>
      </c>
      <c r="P25" s="6"/>
    </row>
    <row r="26" spans="1:17" ht="14.1" customHeight="1">
      <c r="A26" s="1" t="s">
        <v>56</v>
      </c>
      <c r="B26" s="225" t="s">
        <v>63</v>
      </c>
      <c r="C26" s="226"/>
      <c r="D26" s="226"/>
      <c r="E26" s="227"/>
      <c r="F26" s="66">
        <v>8.33</v>
      </c>
      <c r="G26" s="76" t="s">
        <v>24</v>
      </c>
      <c r="H26" s="5"/>
      <c r="I26" s="77">
        <f t="shared" si="4"/>
        <v>368.18</v>
      </c>
      <c r="K26" s="92"/>
      <c r="M26" s="155">
        <v>340.9</v>
      </c>
      <c r="P26" s="6"/>
    </row>
    <row r="27" spans="1:17" ht="14.1" customHeight="1">
      <c r="A27" s="1" t="s">
        <v>57</v>
      </c>
      <c r="B27" s="225" t="s">
        <v>64</v>
      </c>
      <c r="C27" s="226"/>
      <c r="D27" s="226"/>
      <c r="E27" s="227"/>
      <c r="F27" s="66">
        <v>0.06</v>
      </c>
      <c r="G27" s="76" t="s">
        <v>24</v>
      </c>
      <c r="H27" s="5"/>
      <c r="I27" s="77">
        <f t="shared" si="4"/>
        <v>2.65</v>
      </c>
      <c r="K27" s="92"/>
      <c r="M27" s="155">
        <v>2.46</v>
      </c>
      <c r="P27" s="6"/>
    </row>
    <row r="28" spans="1:17" ht="14.1" customHeight="1">
      <c r="A28" s="1" t="s">
        <v>58</v>
      </c>
      <c r="B28" s="225" t="s">
        <v>88</v>
      </c>
      <c r="C28" s="226"/>
      <c r="D28" s="226"/>
      <c r="E28" s="227"/>
      <c r="F28" s="66">
        <v>0.56000000000000005</v>
      </c>
      <c r="G28" s="76" t="s">
        <v>24</v>
      </c>
      <c r="H28" s="5"/>
      <c r="I28" s="77">
        <f t="shared" si="4"/>
        <v>24.75</v>
      </c>
      <c r="K28" s="92"/>
      <c r="M28" s="155">
        <v>22.92</v>
      </c>
      <c r="P28" s="6"/>
    </row>
    <row r="29" spans="1:17" ht="14.1" customHeight="1">
      <c r="A29" s="1" t="s">
        <v>59</v>
      </c>
      <c r="B29" s="225" t="s">
        <v>89</v>
      </c>
      <c r="C29" s="226"/>
      <c r="D29" s="226"/>
      <c r="E29" s="227"/>
      <c r="F29" s="66">
        <v>0.09</v>
      </c>
      <c r="G29" s="76" t="s">
        <v>24</v>
      </c>
      <c r="H29" s="5"/>
      <c r="I29" s="77">
        <f t="shared" si="4"/>
        <v>3.98</v>
      </c>
      <c r="K29" s="92"/>
      <c r="M29" s="155">
        <v>3.68</v>
      </c>
      <c r="P29" s="6"/>
    </row>
    <row r="30" spans="1:17" ht="14.1" customHeight="1">
      <c r="A30" s="1" t="s">
        <v>60</v>
      </c>
      <c r="B30" s="225" t="s">
        <v>90</v>
      </c>
      <c r="C30" s="226"/>
      <c r="D30" s="226"/>
      <c r="E30" s="227"/>
      <c r="F30" s="66">
        <v>6.15</v>
      </c>
      <c r="G30" s="76" t="s">
        <v>24</v>
      </c>
      <c r="H30" s="5"/>
      <c r="I30" s="77">
        <f t="shared" si="4"/>
        <v>271.82</v>
      </c>
      <c r="K30" s="92"/>
      <c r="M30" s="155">
        <v>277.87</v>
      </c>
      <c r="P30" s="6"/>
    </row>
    <row r="31" spans="1:17" ht="14.1" customHeight="1">
      <c r="A31" s="1" t="s">
        <v>106</v>
      </c>
      <c r="B31" s="225" t="s">
        <v>91</v>
      </c>
      <c r="C31" s="226"/>
      <c r="D31" s="226"/>
      <c r="E31" s="227"/>
      <c r="F31" s="66">
        <v>0.02</v>
      </c>
      <c r="G31" s="76" t="s">
        <v>24</v>
      </c>
      <c r="H31" s="5"/>
      <c r="I31" s="77">
        <f t="shared" si="4"/>
        <v>0.88</v>
      </c>
      <c r="K31" s="92"/>
      <c r="M31" s="155">
        <v>0.82</v>
      </c>
      <c r="P31" s="6"/>
    </row>
    <row r="32" spans="1:17" ht="14.1" customHeight="1">
      <c r="A32" s="1"/>
      <c r="B32" s="231" t="s">
        <v>2</v>
      </c>
      <c r="C32" s="232"/>
      <c r="D32" s="232"/>
      <c r="E32" s="233"/>
      <c r="F32" s="78">
        <f>SUM(F25:F31)</f>
        <v>15.92</v>
      </c>
      <c r="G32" s="79" t="s">
        <v>24</v>
      </c>
      <c r="H32" s="79"/>
      <c r="I32" s="93">
        <f>SUM(I25:I31)</f>
        <v>703.64</v>
      </c>
      <c r="K32" s="67"/>
      <c r="M32" s="151">
        <v>676.89</v>
      </c>
      <c r="P32" s="6"/>
      <c r="Q32" s="6"/>
    </row>
    <row r="33" spans="1:17" ht="7.5" customHeight="1">
      <c r="A33" s="1"/>
      <c r="B33" s="225"/>
      <c r="C33" s="226"/>
      <c r="D33" s="226"/>
      <c r="E33" s="227"/>
      <c r="F33" s="66"/>
      <c r="G33" s="11"/>
      <c r="H33" s="11"/>
      <c r="I33" s="5"/>
    </row>
    <row r="34" spans="1:17">
      <c r="A34" s="1" t="s">
        <v>61</v>
      </c>
      <c r="B34" s="240"/>
      <c r="C34" s="240"/>
      <c r="D34" s="240"/>
      <c r="E34" s="240"/>
      <c r="F34" s="142" t="s">
        <v>92</v>
      </c>
      <c r="G34" s="11"/>
      <c r="H34" s="11"/>
      <c r="I34" s="5"/>
    </row>
    <row r="35" spans="1:17" ht="14.1" customHeight="1">
      <c r="A35" s="1" t="s">
        <v>65</v>
      </c>
      <c r="B35" s="225" t="s">
        <v>108</v>
      </c>
      <c r="C35" s="226"/>
      <c r="D35" s="226"/>
      <c r="E35" s="227"/>
      <c r="F35" s="66">
        <v>3.67</v>
      </c>
      <c r="G35" s="76" t="s">
        <v>24</v>
      </c>
      <c r="H35" s="5"/>
      <c r="I35" s="77">
        <f t="shared" ref="I35:I39" si="5">ROUND($I$10*F35/100,2)</f>
        <v>162.21</v>
      </c>
      <c r="K35" s="92"/>
      <c r="M35" s="155">
        <v>162.47</v>
      </c>
      <c r="P35" s="6"/>
    </row>
    <row r="36" spans="1:17" ht="14.1" customHeight="1">
      <c r="A36" s="1" t="s">
        <v>66</v>
      </c>
      <c r="B36" s="225" t="s">
        <v>108</v>
      </c>
      <c r="C36" s="226"/>
      <c r="D36" s="226"/>
      <c r="E36" s="227"/>
      <c r="F36" s="66">
        <v>0.09</v>
      </c>
      <c r="G36" s="76" t="s">
        <v>24</v>
      </c>
      <c r="H36" s="5"/>
      <c r="I36" s="77">
        <f t="shared" si="5"/>
        <v>3.98</v>
      </c>
      <c r="K36" s="92"/>
      <c r="M36" s="155">
        <v>3.68</v>
      </c>
      <c r="P36" s="6"/>
    </row>
    <row r="37" spans="1:17" ht="14.1" customHeight="1">
      <c r="A37" s="1" t="s">
        <v>67</v>
      </c>
      <c r="B37" s="225" t="s">
        <v>109</v>
      </c>
      <c r="C37" s="226"/>
      <c r="D37" s="226"/>
      <c r="E37" s="227"/>
      <c r="F37" s="66">
        <v>4.12</v>
      </c>
      <c r="G37" s="76" t="s">
        <v>24</v>
      </c>
      <c r="H37" s="5"/>
      <c r="I37" s="77">
        <f t="shared" si="5"/>
        <v>182.1</v>
      </c>
      <c r="K37" s="92"/>
      <c r="M37" s="155">
        <v>145.69</v>
      </c>
      <c r="P37" s="6"/>
    </row>
    <row r="38" spans="1:17" ht="14.1" customHeight="1">
      <c r="A38" s="1" t="s">
        <v>68</v>
      </c>
      <c r="B38" s="225" t="s">
        <v>71</v>
      </c>
      <c r="C38" s="226"/>
      <c r="D38" s="226"/>
      <c r="E38" s="227"/>
      <c r="F38" s="66">
        <v>3.62</v>
      </c>
      <c r="G38" s="76" t="s">
        <v>24</v>
      </c>
      <c r="H38" s="5"/>
      <c r="I38" s="77">
        <f t="shared" si="5"/>
        <v>160</v>
      </c>
      <c r="K38" s="92"/>
      <c r="M38" s="155">
        <v>144.87</v>
      </c>
      <c r="P38" s="6"/>
    </row>
    <row r="39" spans="1:17" ht="14.1" customHeight="1">
      <c r="A39" s="1" t="s">
        <v>69</v>
      </c>
      <c r="B39" s="225" t="s">
        <v>110</v>
      </c>
      <c r="C39" s="226"/>
      <c r="D39" s="226"/>
      <c r="E39" s="227"/>
      <c r="F39" s="66">
        <v>0.31</v>
      </c>
      <c r="G39" s="76" t="s">
        <v>24</v>
      </c>
      <c r="H39" s="5"/>
      <c r="I39" s="77">
        <f t="shared" si="5"/>
        <v>13.7</v>
      </c>
      <c r="K39" s="92"/>
      <c r="M39" s="155">
        <v>13.5</v>
      </c>
      <c r="P39" s="6"/>
    </row>
    <row r="40" spans="1:17" ht="14.1" customHeight="1">
      <c r="A40" s="3"/>
      <c r="B40" s="231" t="s">
        <v>3</v>
      </c>
      <c r="C40" s="232"/>
      <c r="D40" s="232"/>
      <c r="E40" s="233"/>
      <c r="F40" s="78">
        <f>SUM(F35:F39)</f>
        <v>11.81</v>
      </c>
      <c r="G40" s="79" t="s">
        <v>24</v>
      </c>
      <c r="H40" s="79"/>
      <c r="I40" s="93">
        <f>SUM(I35:I39)</f>
        <v>521.99</v>
      </c>
      <c r="K40" s="2"/>
      <c r="M40" s="151">
        <v>470.21</v>
      </c>
      <c r="P40" s="6"/>
      <c r="Q40" s="6"/>
    </row>
    <row r="41" spans="1:17" ht="6.75" customHeight="1">
      <c r="A41" s="3"/>
      <c r="B41" s="225"/>
      <c r="C41" s="226"/>
      <c r="D41" s="226"/>
      <c r="E41" s="227"/>
      <c r="F41" s="66"/>
      <c r="G41" s="11"/>
      <c r="H41" s="11"/>
      <c r="I41" s="5"/>
      <c r="K41" s="2"/>
    </row>
    <row r="42" spans="1:17" ht="14.1" customHeight="1">
      <c r="A42" s="1" t="s">
        <v>70</v>
      </c>
      <c r="B42" s="240"/>
      <c r="C42" s="240"/>
      <c r="D42" s="240"/>
      <c r="E42" s="240"/>
      <c r="F42" s="142" t="s">
        <v>92</v>
      </c>
      <c r="G42" s="76"/>
      <c r="H42" s="5"/>
      <c r="I42" s="77"/>
      <c r="K42" s="92"/>
    </row>
    <row r="43" spans="1:17" ht="14.1" customHeight="1">
      <c r="A43" s="1" t="s">
        <v>72</v>
      </c>
      <c r="B43" s="225" t="s">
        <v>111</v>
      </c>
      <c r="C43" s="226"/>
      <c r="D43" s="226"/>
      <c r="E43" s="227"/>
      <c r="F43" s="66">
        <v>6.02</v>
      </c>
      <c r="G43" s="76" t="s">
        <v>24</v>
      </c>
      <c r="H43" s="5"/>
      <c r="I43" s="77">
        <f t="shared" ref="I43:I44" si="6">ROUND($I$10*F43/100,2)</f>
        <v>266.08</v>
      </c>
      <c r="K43" s="92"/>
      <c r="M43" s="155">
        <v>255.78</v>
      </c>
      <c r="P43" s="6"/>
    </row>
    <row r="44" spans="1:17" ht="45.75" customHeight="1">
      <c r="A44" s="1" t="s">
        <v>73</v>
      </c>
      <c r="B44" s="228" t="s">
        <v>112</v>
      </c>
      <c r="C44" s="229"/>
      <c r="D44" s="229"/>
      <c r="E44" s="230"/>
      <c r="F44" s="66">
        <v>0.33</v>
      </c>
      <c r="G44" s="76" t="s">
        <v>24</v>
      </c>
      <c r="H44" s="5"/>
      <c r="I44" s="77">
        <f t="shared" si="6"/>
        <v>14.59</v>
      </c>
      <c r="K44" s="92"/>
      <c r="M44" s="155">
        <v>14.32</v>
      </c>
      <c r="P44" s="6">
        <f>$P$45/$M$45*M44</f>
        <v>14.3314276464</v>
      </c>
    </row>
    <row r="45" spans="1:17" ht="14.1" customHeight="1">
      <c r="A45" s="149"/>
      <c r="B45" s="231" t="s">
        <v>5</v>
      </c>
      <c r="C45" s="232"/>
      <c r="D45" s="232"/>
      <c r="E45" s="233"/>
      <c r="F45" s="78">
        <v>6.52</v>
      </c>
      <c r="G45" s="79" t="s">
        <v>24</v>
      </c>
      <c r="H45" s="79"/>
      <c r="I45" s="93">
        <f>SUM(I43:I44)</f>
        <v>280.66999999999996</v>
      </c>
      <c r="K45" s="67"/>
      <c r="M45" s="151">
        <v>270.10000000000002</v>
      </c>
      <c r="P45" s="6">
        <f>M45*(100+$T$1)/100</f>
        <v>270.31554520200001</v>
      </c>
      <c r="Q45" s="6">
        <f>SUM(P43:P44)</f>
        <v>14.3314276464</v>
      </c>
    </row>
    <row r="46" spans="1:17" ht="14.1" customHeight="1">
      <c r="A46" s="121"/>
      <c r="B46" s="234" t="s">
        <v>4</v>
      </c>
      <c r="C46" s="235"/>
      <c r="D46" s="235"/>
      <c r="E46" s="236"/>
      <c r="F46" s="120">
        <f>F45+F40+F32+F22</f>
        <v>72.05</v>
      </c>
      <c r="G46" s="123" t="s">
        <v>24</v>
      </c>
      <c r="H46" s="124"/>
      <c r="I46" s="125">
        <f>I45+I40+I32+I22+I10</f>
        <v>7596.9299999999994</v>
      </c>
      <c r="K46" s="67"/>
      <c r="M46" s="151">
        <v>7056.51</v>
      </c>
      <c r="P46" s="6">
        <f>M46*(100+$T$1)/100</f>
        <v>7062.1412361102002</v>
      </c>
      <c r="Q46" s="6">
        <f>SUM(Q10:Q45)</f>
        <v>14.3314276464</v>
      </c>
    </row>
    <row r="47" spans="1:17" ht="14.1" customHeight="1">
      <c r="A47" s="158"/>
      <c r="B47" s="159"/>
      <c r="C47" s="159"/>
      <c r="D47" s="159"/>
      <c r="E47" s="159"/>
      <c r="F47" s="160"/>
      <c r="G47" s="161"/>
      <c r="H47" s="161"/>
      <c r="I47" s="162"/>
      <c r="K47" s="67"/>
      <c r="M47" s="151"/>
      <c r="P47" s="6"/>
      <c r="Q47" s="6"/>
    </row>
    <row r="48" spans="1:17" ht="14.1" customHeight="1">
      <c r="A48" s="158"/>
      <c r="B48" s="159"/>
      <c r="C48" s="159"/>
      <c r="D48" s="159"/>
      <c r="E48" s="159"/>
      <c r="F48" s="160"/>
      <c r="G48" s="161"/>
      <c r="H48" s="161"/>
      <c r="I48" s="162"/>
      <c r="K48" s="67"/>
      <c r="M48" s="151"/>
      <c r="P48" s="6"/>
      <c r="Q48" s="6"/>
    </row>
    <row r="49" spans="1:16" ht="61.5" customHeight="1"/>
    <row r="50" spans="1:16" ht="14.1" customHeight="1">
      <c r="A50" s="19" t="s">
        <v>74</v>
      </c>
      <c r="B50" s="237" t="s">
        <v>135</v>
      </c>
      <c r="C50" s="238"/>
      <c r="D50" s="238"/>
      <c r="E50" s="239"/>
      <c r="F50" s="19"/>
      <c r="G50" s="20"/>
      <c r="H50" s="157" t="s">
        <v>134</v>
      </c>
      <c r="I50" s="143"/>
    </row>
    <row r="51" spans="1:16" ht="14.1" customHeight="1">
      <c r="A51" s="207" t="s">
        <v>115</v>
      </c>
      <c r="B51" s="209" t="s">
        <v>144</v>
      </c>
      <c r="C51" s="210"/>
      <c r="D51" s="210"/>
      <c r="E51" s="211"/>
      <c r="F51" s="201">
        <v>1</v>
      </c>
      <c r="G51" s="203" t="s">
        <v>149</v>
      </c>
      <c r="H51" s="205">
        <f>O52</f>
        <v>3325.44</v>
      </c>
      <c r="I51" s="205">
        <f>H51*F51</f>
        <v>3325.44</v>
      </c>
      <c r="J51" s="14"/>
      <c r="K51" s="92"/>
    </row>
    <row r="52" spans="1:16" ht="32.25" customHeight="1">
      <c r="A52" s="208"/>
      <c r="B52" s="212"/>
      <c r="C52" s="213"/>
      <c r="D52" s="213"/>
      <c r="E52" s="214"/>
      <c r="F52" s="202"/>
      <c r="G52" s="204"/>
      <c r="H52" s="206"/>
      <c r="I52" s="206"/>
      <c r="K52" s="92"/>
      <c r="L52">
        <v>3079.68</v>
      </c>
      <c r="M52">
        <v>3079.68</v>
      </c>
      <c r="O52" s="138">
        <f t="shared" ref="O52" si="7">ROUND(L52*(1+$T$1),2)</f>
        <v>3325.44</v>
      </c>
      <c r="P52" s="6"/>
    </row>
    <row r="53" spans="1:16" ht="14.1" customHeight="1">
      <c r="A53" s="121"/>
      <c r="B53" s="191" t="s">
        <v>75</v>
      </c>
      <c r="C53" s="192"/>
      <c r="D53" s="192"/>
      <c r="E53" s="193"/>
      <c r="F53" s="121"/>
      <c r="G53" s="122"/>
      <c r="H53" s="119"/>
      <c r="I53" s="119">
        <f>SUM(I51:I52)</f>
        <v>3325.44</v>
      </c>
      <c r="K53" s="92"/>
      <c r="M53">
        <f>SUM(M52:M52)</f>
        <v>3079.68</v>
      </c>
      <c r="P53" s="6">
        <f>SUM(P52:P52)</f>
        <v>0</v>
      </c>
    </row>
    <row r="54" spans="1:16" ht="7.5" customHeight="1">
      <c r="A54" s="194"/>
      <c r="B54" s="194"/>
      <c r="C54" s="194"/>
      <c r="D54" s="194"/>
      <c r="E54" s="194"/>
      <c r="F54" s="194"/>
      <c r="G54" s="194"/>
      <c r="H54" s="194"/>
      <c r="I54" s="194"/>
    </row>
    <row r="55" spans="1:16" ht="14.1" customHeight="1">
      <c r="A55" s="101"/>
      <c r="B55" s="195" t="s">
        <v>47</v>
      </c>
      <c r="C55" s="196"/>
      <c r="D55" s="196"/>
      <c r="E55" s="197"/>
      <c r="F55" s="101" t="s">
        <v>24</v>
      </c>
      <c r="G55" s="102"/>
      <c r="H55" s="102"/>
      <c r="I55" s="144"/>
    </row>
    <row r="56" spans="1:16" ht="14.1" customHeight="1">
      <c r="A56" s="1"/>
      <c r="B56" s="198" t="s">
        <v>145</v>
      </c>
      <c r="C56" s="199"/>
      <c r="D56" s="199"/>
      <c r="E56" s="200"/>
      <c r="F56" s="66">
        <v>0.62</v>
      </c>
      <c r="G56" s="217" t="s">
        <v>113</v>
      </c>
      <c r="H56" s="218"/>
      <c r="I56" s="77">
        <f t="shared" ref="I56:I64" si="8">ROUND(($I$53+$I$46)*F56/100,2)</f>
        <v>67.72</v>
      </c>
      <c r="K56" s="92"/>
      <c r="L56">
        <v>0.56000000000000005</v>
      </c>
      <c r="M56" s="6">
        <f>($M$46+$M$53)*L56/100</f>
        <v>56.762664000000001</v>
      </c>
      <c r="P56" s="6">
        <f t="shared" ref="P56:P60" si="9">$P$65/$M$65*M56</f>
        <v>56.807961741125276</v>
      </c>
    </row>
    <row r="57" spans="1:16" ht="14.1" customHeight="1">
      <c r="A57" s="1"/>
      <c r="B57" s="198" t="s">
        <v>34</v>
      </c>
      <c r="C57" s="199"/>
      <c r="D57" s="199"/>
      <c r="E57" s="200"/>
      <c r="F57" s="66">
        <v>1.7</v>
      </c>
      <c r="G57" s="219"/>
      <c r="H57" s="220"/>
      <c r="I57" s="77">
        <f t="shared" si="8"/>
        <v>185.68</v>
      </c>
      <c r="J57" s="16"/>
      <c r="K57" s="92"/>
      <c r="L57">
        <v>0.42</v>
      </c>
      <c r="M57" s="6">
        <f>($M$46+$M$53)*L57/100</f>
        <v>42.571998000000001</v>
      </c>
      <c r="P57" s="6">
        <f t="shared" si="9"/>
        <v>42.605971305843958</v>
      </c>
    </row>
    <row r="58" spans="1:16" ht="14.1" customHeight="1">
      <c r="A58" s="1"/>
      <c r="B58" s="198" t="s">
        <v>35</v>
      </c>
      <c r="C58" s="199"/>
      <c r="D58" s="199"/>
      <c r="E58" s="200"/>
      <c r="F58" s="66">
        <v>1.1100000000000001</v>
      </c>
      <c r="G58" s="219"/>
      <c r="H58" s="220"/>
      <c r="I58" s="77">
        <f t="shared" si="8"/>
        <v>121.24</v>
      </c>
      <c r="K58" s="92"/>
      <c r="L58">
        <v>1.1100000000000001</v>
      </c>
      <c r="M58" s="6">
        <f>($M$46+$M$53)*L58/100</f>
        <v>112.51170900000001</v>
      </c>
      <c r="P58" s="6">
        <f t="shared" si="9"/>
        <v>112.60149559401619</v>
      </c>
    </row>
    <row r="59" spans="1:16" ht="14.1" customHeight="1">
      <c r="A59" s="1"/>
      <c r="B59" s="198" t="s">
        <v>33</v>
      </c>
      <c r="C59" s="199"/>
      <c r="D59" s="199"/>
      <c r="E59" s="200"/>
      <c r="F59" s="66">
        <v>6.52</v>
      </c>
      <c r="G59" s="219"/>
      <c r="H59" s="220"/>
      <c r="I59" s="77">
        <f t="shared" si="8"/>
        <v>712.14</v>
      </c>
      <c r="K59" s="92"/>
      <c r="L59">
        <v>7.93</v>
      </c>
      <c r="M59" s="6">
        <f>($M$46+$M$53)*L59/100</f>
        <v>803.79986699999995</v>
      </c>
      <c r="P59" s="6">
        <f t="shared" si="9"/>
        <v>804.44131536986322</v>
      </c>
    </row>
    <row r="60" spans="1:16" ht="14.1" customHeight="1">
      <c r="A60" s="1"/>
      <c r="B60" s="198" t="s">
        <v>36</v>
      </c>
      <c r="C60" s="199"/>
      <c r="D60" s="199"/>
      <c r="E60" s="200"/>
      <c r="F60" s="66">
        <v>8.93</v>
      </c>
      <c r="G60" s="219"/>
      <c r="H60" s="220"/>
      <c r="I60" s="77">
        <f t="shared" si="8"/>
        <v>975.37</v>
      </c>
      <c r="K60" s="92"/>
      <c r="L60">
        <v>9.51</v>
      </c>
      <c r="M60" s="6">
        <f>($M$46+$M$53)*L60/100</f>
        <v>963.95166899999992</v>
      </c>
      <c r="P60" s="6">
        <f t="shared" si="9"/>
        <v>964.72092171089525</v>
      </c>
    </row>
    <row r="61" spans="1:16" ht="14.1" customHeight="1">
      <c r="A61" s="3"/>
      <c r="B61" s="223" t="s">
        <v>148</v>
      </c>
      <c r="C61" s="216"/>
      <c r="D61" s="216"/>
      <c r="E61" s="216"/>
      <c r="F61" s="224"/>
      <c r="G61" s="219"/>
      <c r="H61" s="220"/>
      <c r="I61" s="77">
        <f t="shared" si="8"/>
        <v>0</v>
      </c>
      <c r="K61" s="92"/>
    </row>
    <row r="62" spans="1:16" ht="14.1" customHeight="1">
      <c r="A62" s="3"/>
      <c r="B62" s="198" t="s">
        <v>37</v>
      </c>
      <c r="C62" s="199"/>
      <c r="D62" s="199"/>
      <c r="E62" s="200"/>
      <c r="F62" s="66">
        <v>2</v>
      </c>
      <c r="G62" s="219"/>
      <c r="H62" s="220"/>
      <c r="I62" s="77">
        <f t="shared" si="8"/>
        <v>218.45</v>
      </c>
      <c r="K62" s="92"/>
      <c r="L62">
        <v>2</v>
      </c>
      <c r="M62" s="6">
        <f>($M$46+$M$53)*L62/100</f>
        <v>202.72380000000001</v>
      </c>
      <c r="P62" s="6">
        <f t="shared" ref="P62:P63" si="10">$P$65/$M$65*M62</f>
        <v>202.88557764687602</v>
      </c>
    </row>
    <row r="63" spans="1:16" ht="14.1" customHeight="1">
      <c r="A63" s="3"/>
      <c r="B63" s="198" t="s">
        <v>146</v>
      </c>
      <c r="C63" s="199"/>
      <c r="D63" s="199"/>
      <c r="E63" s="200"/>
      <c r="F63" s="66">
        <v>0.65</v>
      </c>
      <c r="G63" s="219"/>
      <c r="H63" s="220"/>
      <c r="I63" s="77">
        <f t="shared" si="8"/>
        <v>71</v>
      </c>
      <c r="K63" s="92"/>
      <c r="L63">
        <v>0.65</v>
      </c>
      <c r="M63" s="6">
        <f>($M$46+$M$53)*L63/100</f>
        <v>65.885235000000009</v>
      </c>
      <c r="P63" s="6">
        <f t="shared" si="10"/>
        <v>65.937812735234701</v>
      </c>
    </row>
    <row r="64" spans="1:16" ht="14.1" customHeight="1">
      <c r="A64" s="3"/>
      <c r="B64" s="198" t="s">
        <v>147</v>
      </c>
      <c r="C64" s="199"/>
      <c r="D64" s="199"/>
      <c r="E64" s="200"/>
      <c r="F64" s="66">
        <v>3</v>
      </c>
      <c r="G64" s="219"/>
      <c r="H64" s="220"/>
      <c r="I64" s="77">
        <f t="shared" si="8"/>
        <v>327.67</v>
      </c>
      <c r="K64" s="92"/>
      <c r="L64">
        <v>3</v>
      </c>
      <c r="M64" s="6">
        <f>($M$46+$M$53)*L64/100</f>
        <v>304.08569999999997</v>
      </c>
      <c r="P64" s="6">
        <f>$P$65/$M$65*M64</f>
        <v>304.32836647031394</v>
      </c>
    </row>
    <row r="65" spans="1:17" ht="14.1" customHeight="1">
      <c r="A65" s="103"/>
      <c r="B65" s="195" t="s">
        <v>10</v>
      </c>
      <c r="C65" s="196"/>
      <c r="D65" s="196"/>
      <c r="E65" s="197"/>
      <c r="F65" s="104">
        <f>F64+F63+F62+F60+F59+F58+F57+F56</f>
        <v>24.53</v>
      </c>
      <c r="G65" s="221"/>
      <c r="H65" s="222"/>
      <c r="I65" s="105">
        <f>SUM(I56:I64)</f>
        <v>2679.27</v>
      </c>
      <c r="K65" s="67"/>
      <c r="L65">
        <f>SUM(L56:L64)</f>
        <v>25.18</v>
      </c>
      <c r="M65" s="6">
        <f>SUM(M56:M64)</f>
        <v>2552.2926420000003</v>
      </c>
      <c r="P65" s="6">
        <f>M65*(100+$T$1)/100</f>
        <v>2554.3294225741693</v>
      </c>
      <c r="Q65" s="6">
        <f>SUM(P56:P64)</f>
        <v>2554.3294225741683</v>
      </c>
    </row>
    <row r="66" spans="1:17" ht="14.1" customHeight="1">
      <c r="A66" s="215"/>
      <c r="B66" s="216"/>
      <c r="C66" s="216"/>
      <c r="D66" s="216"/>
      <c r="E66" s="216"/>
      <c r="F66" s="216"/>
      <c r="G66" s="216"/>
      <c r="H66" s="216"/>
      <c r="I66" s="216"/>
    </row>
    <row r="67" spans="1:17" ht="14.1" customHeight="1">
      <c r="A67" s="21"/>
      <c r="B67" s="190" t="s">
        <v>82</v>
      </c>
      <c r="C67" s="190"/>
      <c r="D67" s="190"/>
      <c r="E67" s="190"/>
      <c r="F67" s="117"/>
      <c r="G67" s="118"/>
      <c r="H67" s="145" t="s">
        <v>136</v>
      </c>
      <c r="I67" s="119">
        <f>I46+I53+I65</f>
        <v>13601.64</v>
      </c>
      <c r="K67" s="22"/>
      <c r="M67" s="6">
        <f>M46+M53+M65</f>
        <v>12688.482642000001</v>
      </c>
      <c r="P67" s="6">
        <f>P65+P53+P46</f>
        <v>9616.4706586843695</v>
      </c>
    </row>
    <row r="68" spans="1:17" ht="14.1" customHeight="1">
      <c r="B68" s="190" t="s">
        <v>83</v>
      </c>
      <c r="C68" s="190"/>
      <c r="D68" s="190"/>
      <c r="E68" s="190"/>
      <c r="F68" s="117"/>
      <c r="G68" s="118"/>
      <c r="H68" s="145" t="s">
        <v>136</v>
      </c>
      <c r="I68" s="119">
        <f>I67*12</f>
        <v>163219.68</v>
      </c>
      <c r="K68" s="67"/>
      <c r="M68">
        <v>173761.32</v>
      </c>
      <c r="P68">
        <f>P67*12</f>
        <v>115397.64790421244</v>
      </c>
    </row>
    <row r="69" spans="1:17" ht="14.1" customHeight="1">
      <c r="A69" t="s">
        <v>38</v>
      </c>
      <c r="J69" s="14"/>
    </row>
    <row r="70" spans="1:17" ht="32.25" customHeight="1">
      <c r="A70" s="189" t="s">
        <v>132</v>
      </c>
      <c r="B70" s="189"/>
      <c r="C70" s="189"/>
      <c r="D70" s="189"/>
      <c r="E70" s="189"/>
      <c r="F70" s="189"/>
      <c r="G70" s="189"/>
      <c r="H70" s="189"/>
      <c r="I70" s="189"/>
      <c r="O70" s="138"/>
    </row>
    <row r="71" spans="1:17" ht="31.5" customHeight="1">
      <c r="A71" s="189" t="s">
        <v>120</v>
      </c>
      <c r="B71" s="189"/>
      <c r="C71" s="189"/>
      <c r="D71" s="189"/>
      <c r="E71" s="189"/>
      <c r="F71" s="189"/>
      <c r="G71" s="189"/>
      <c r="H71" s="189"/>
      <c r="I71" s="189"/>
      <c r="J71" s="146" t="s">
        <v>131</v>
      </c>
    </row>
    <row r="72" spans="1:17" ht="47.25" customHeight="1">
      <c r="A72" s="189" t="s">
        <v>150</v>
      </c>
      <c r="B72" s="189"/>
      <c r="C72" s="189"/>
      <c r="D72" s="189"/>
      <c r="E72" s="189"/>
      <c r="F72" s="189"/>
      <c r="G72" s="189"/>
      <c r="H72" s="189"/>
      <c r="I72" s="189"/>
    </row>
    <row r="73" spans="1:17" ht="30" customHeight="1">
      <c r="A73" s="189" t="s">
        <v>133</v>
      </c>
      <c r="B73" s="189"/>
      <c r="C73" s="189"/>
      <c r="D73" s="189"/>
      <c r="E73" s="189"/>
      <c r="F73" s="189"/>
      <c r="G73" s="189"/>
      <c r="H73" s="189"/>
      <c r="I73" s="189"/>
    </row>
    <row r="74" spans="1:17" ht="14.1" customHeight="1">
      <c r="A74" s="148"/>
      <c r="B74" s="148"/>
      <c r="C74" s="148"/>
      <c r="D74" s="148"/>
      <c r="E74" s="148"/>
      <c r="F74" s="148"/>
      <c r="G74" s="148"/>
      <c r="H74" s="148"/>
      <c r="I74" s="148"/>
    </row>
  </sheetData>
  <mergeCells count="76">
    <mergeCell ref="O3:P3"/>
    <mergeCell ref="B4:E4"/>
    <mergeCell ref="B10:E10"/>
    <mergeCell ref="A1:I1"/>
    <mergeCell ref="B2:E2"/>
    <mergeCell ref="B3:E3"/>
    <mergeCell ref="L3:M3"/>
    <mergeCell ref="B5:E5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I51:I52"/>
    <mergeCell ref="B50:E50"/>
    <mergeCell ref="A51:A52"/>
    <mergeCell ref="B51:E52"/>
    <mergeCell ref="F51:F52"/>
    <mergeCell ref="G51:G52"/>
    <mergeCell ref="H51:H52"/>
    <mergeCell ref="B67:E67"/>
    <mergeCell ref="B53:E53"/>
    <mergeCell ref="A54:I54"/>
    <mergeCell ref="B55:E55"/>
    <mergeCell ref="B56:E56"/>
    <mergeCell ref="G56:H65"/>
    <mergeCell ref="B57:E57"/>
    <mergeCell ref="B58:E58"/>
    <mergeCell ref="B59:E59"/>
    <mergeCell ref="B60:E60"/>
    <mergeCell ref="B61:F61"/>
    <mergeCell ref="B62:E62"/>
    <mergeCell ref="B63:E63"/>
    <mergeCell ref="B64:E64"/>
    <mergeCell ref="B65:E65"/>
    <mergeCell ref="A66:I66"/>
    <mergeCell ref="B68:E68"/>
    <mergeCell ref="A70:I70"/>
    <mergeCell ref="A71:I71"/>
    <mergeCell ref="A72:I72"/>
    <mergeCell ref="A73:I73"/>
  </mergeCells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74"/>
  <sheetViews>
    <sheetView tabSelected="1" view="pageBreakPreview" zoomScaleSheetLayoutView="100" workbookViewId="0">
      <selection activeCell="X17" sqref="X17:X18"/>
    </sheetView>
  </sheetViews>
  <sheetFormatPr defaultRowHeight="15"/>
  <cols>
    <col min="5" max="5" width="19.28515625" customWidth="1"/>
    <col min="6" max="6" width="10.7109375" customWidth="1"/>
    <col min="7" max="7" width="10.42578125" style="8" customWidth="1"/>
    <col min="8" max="8" width="13.85546875" style="8" customWidth="1"/>
    <col min="9" max="9" width="14.42578125" style="8" bestFit="1" customWidth="1"/>
    <col min="10" max="10" width="15.28515625" style="12" customWidth="1"/>
    <col min="11" max="11" width="14.28515625" customWidth="1"/>
    <col min="12" max="12" width="10.7109375" hidden="1" customWidth="1"/>
    <col min="13" max="13" width="12.140625" hidden="1" customWidth="1"/>
    <col min="14" max="14" width="3.42578125" hidden="1" customWidth="1"/>
    <col min="15" max="18" width="9.140625" hidden="1" customWidth="1"/>
    <col min="19" max="19" width="14.7109375" hidden="1" customWidth="1"/>
    <col min="20" max="20" width="13.85546875" hidden="1" customWidth="1"/>
    <col min="21" max="48" width="9.140625" customWidth="1"/>
  </cols>
  <sheetData>
    <row r="1" spans="1:20" ht="45.75" customHeight="1" thickBot="1">
      <c r="A1" s="249" t="s">
        <v>153</v>
      </c>
      <c r="B1" s="249"/>
      <c r="C1" s="249"/>
      <c r="D1" s="249"/>
      <c r="E1" s="249"/>
      <c r="F1" s="249"/>
      <c r="G1" s="249"/>
      <c r="H1" s="249"/>
      <c r="I1" s="249"/>
      <c r="R1" s="139" t="s">
        <v>137</v>
      </c>
      <c r="S1" s="140"/>
      <c r="T1" s="150">
        <v>7.9801999999999998E-2</v>
      </c>
    </row>
    <row r="2" spans="1:20" ht="30.75" thickBot="1">
      <c r="A2" s="1" t="s">
        <v>77</v>
      </c>
      <c r="B2" s="250" t="s">
        <v>0</v>
      </c>
      <c r="C2" s="194"/>
      <c r="D2" s="194"/>
      <c r="E2" s="251"/>
      <c r="F2" s="1" t="s">
        <v>76</v>
      </c>
      <c r="G2" s="75" t="s">
        <v>79</v>
      </c>
      <c r="H2" s="75" t="s">
        <v>81</v>
      </c>
      <c r="I2" s="75" t="s">
        <v>80</v>
      </c>
      <c r="J2" s="13"/>
    </row>
    <row r="3" spans="1:20" ht="14.1" customHeight="1" thickBot="1">
      <c r="A3" s="4"/>
      <c r="B3" s="252" t="s">
        <v>7</v>
      </c>
      <c r="C3" s="253"/>
      <c r="D3" s="253"/>
      <c r="E3" s="254"/>
      <c r="F3" s="4"/>
      <c r="G3" s="18"/>
      <c r="H3" s="18"/>
      <c r="I3" s="141"/>
      <c r="L3" s="187" t="s">
        <v>130</v>
      </c>
      <c r="M3" s="188"/>
      <c r="O3" s="187" t="s">
        <v>138</v>
      </c>
      <c r="P3" s="188"/>
    </row>
    <row r="4" spans="1:20" ht="14.1" customHeight="1">
      <c r="A4" s="1" t="s">
        <v>93</v>
      </c>
      <c r="B4" s="255" t="s">
        <v>78</v>
      </c>
      <c r="C4" s="255"/>
      <c r="D4" s="255"/>
      <c r="E4" s="255"/>
      <c r="F4" s="1"/>
      <c r="G4" s="7"/>
      <c r="H4" s="156" t="s">
        <v>134</v>
      </c>
      <c r="I4" s="10"/>
    </row>
    <row r="5" spans="1:20" s="72" customFormat="1" ht="33.75" customHeight="1">
      <c r="A5" s="1" t="s">
        <v>94</v>
      </c>
      <c r="B5" s="242" t="s">
        <v>139</v>
      </c>
      <c r="C5" s="243"/>
      <c r="D5" s="243"/>
      <c r="E5" s="244"/>
      <c r="F5" s="73">
        <v>220</v>
      </c>
      <c r="G5" s="74" t="s">
        <v>117</v>
      </c>
      <c r="H5" s="74">
        <f>O5</f>
        <v>9.0500000000000007</v>
      </c>
      <c r="I5" s="77">
        <f>P5</f>
        <v>1991.0000000000002</v>
      </c>
      <c r="J5" s="71"/>
      <c r="K5" s="92"/>
      <c r="L5" s="154">
        <v>8.3800000000000008</v>
      </c>
      <c r="M5" s="154">
        <v>1843.6</v>
      </c>
      <c r="O5" s="138">
        <f>ROUND(L5*(1+$T$1),2)</f>
        <v>9.0500000000000007</v>
      </c>
      <c r="P5" s="138">
        <f>F5*O5</f>
        <v>1991.0000000000002</v>
      </c>
    </row>
    <row r="6" spans="1:20" s="72" customFormat="1">
      <c r="A6" s="1" t="s">
        <v>95</v>
      </c>
      <c r="B6" s="242" t="s">
        <v>140</v>
      </c>
      <c r="C6" s="243"/>
      <c r="D6" s="243"/>
      <c r="E6" s="244"/>
      <c r="F6" s="73">
        <v>40</v>
      </c>
      <c r="G6" s="74" t="s">
        <v>117</v>
      </c>
      <c r="H6" s="74">
        <f t="shared" ref="H6:I9" si="0">O6</f>
        <v>1.81</v>
      </c>
      <c r="I6" s="77">
        <f t="shared" si="0"/>
        <v>72.400000000000006</v>
      </c>
      <c r="J6" s="71"/>
      <c r="K6" s="92"/>
      <c r="L6" s="154">
        <v>1.68</v>
      </c>
      <c r="M6" s="154">
        <v>67.2</v>
      </c>
      <c r="O6" s="138">
        <f t="shared" ref="O6:O9" si="1">ROUND(L6*(1+$T$1),2)</f>
        <v>1.81</v>
      </c>
      <c r="P6" s="138">
        <f t="shared" ref="P6:P9" si="2">F6*O6</f>
        <v>72.400000000000006</v>
      </c>
    </row>
    <row r="7" spans="1:20" s="72" customFormat="1" ht="31.5" customHeight="1">
      <c r="A7" s="1" t="s">
        <v>96</v>
      </c>
      <c r="B7" s="242" t="s">
        <v>141</v>
      </c>
      <c r="C7" s="243"/>
      <c r="D7" s="243"/>
      <c r="E7" s="244"/>
      <c r="F7" s="73">
        <v>220</v>
      </c>
      <c r="G7" s="74" t="s">
        <v>117</v>
      </c>
      <c r="H7" s="74">
        <f t="shared" si="0"/>
        <v>8.6199999999999992</v>
      </c>
      <c r="I7" s="77">
        <f t="shared" si="0"/>
        <v>1896.3999999999999</v>
      </c>
      <c r="J7" s="71"/>
      <c r="K7" s="92"/>
      <c r="L7" s="154">
        <v>7.98</v>
      </c>
      <c r="M7" s="154">
        <v>1755.6</v>
      </c>
      <c r="O7" s="138">
        <f t="shared" si="1"/>
        <v>8.6199999999999992</v>
      </c>
      <c r="P7" s="138">
        <f t="shared" si="2"/>
        <v>1896.3999999999999</v>
      </c>
    </row>
    <row r="8" spans="1:20" s="72" customFormat="1">
      <c r="A8" s="1" t="s">
        <v>118</v>
      </c>
      <c r="B8" s="242" t="s">
        <v>142</v>
      </c>
      <c r="C8" s="243"/>
      <c r="D8" s="243"/>
      <c r="E8" s="244"/>
      <c r="F8" s="73">
        <v>40</v>
      </c>
      <c r="G8" s="74" t="s">
        <v>117</v>
      </c>
      <c r="H8" s="74">
        <f t="shared" si="0"/>
        <v>1.73</v>
      </c>
      <c r="I8" s="77">
        <f t="shared" si="0"/>
        <v>69.2</v>
      </c>
      <c r="J8" s="71"/>
      <c r="K8" s="92"/>
      <c r="L8" s="154">
        <v>1.6</v>
      </c>
      <c r="M8" s="154">
        <v>64</v>
      </c>
      <c r="O8" s="138">
        <f t="shared" si="1"/>
        <v>1.73</v>
      </c>
      <c r="P8" s="138">
        <f t="shared" si="2"/>
        <v>69.2</v>
      </c>
    </row>
    <row r="9" spans="1:20" s="72" customFormat="1" ht="46.5" customHeight="1">
      <c r="A9" s="1" t="s">
        <v>119</v>
      </c>
      <c r="B9" s="242" t="s">
        <v>143</v>
      </c>
      <c r="C9" s="243"/>
      <c r="D9" s="243"/>
      <c r="E9" s="244"/>
      <c r="F9" s="73">
        <v>10</v>
      </c>
      <c r="G9" s="74" t="s">
        <v>117</v>
      </c>
      <c r="H9" s="74">
        <f t="shared" si="0"/>
        <v>39.090000000000003</v>
      </c>
      <c r="I9" s="77">
        <f t="shared" si="0"/>
        <v>390.90000000000003</v>
      </c>
      <c r="J9" s="71"/>
      <c r="K9" s="92"/>
      <c r="L9" s="154">
        <v>36.200000000000003</v>
      </c>
      <c r="M9" s="154">
        <v>362</v>
      </c>
      <c r="O9" s="138">
        <f t="shared" si="1"/>
        <v>39.090000000000003</v>
      </c>
      <c r="P9" s="138">
        <f t="shared" si="2"/>
        <v>390.90000000000003</v>
      </c>
    </row>
    <row r="10" spans="1:20">
      <c r="A10" s="1"/>
      <c r="B10" s="245" t="s">
        <v>107</v>
      </c>
      <c r="C10" s="245"/>
      <c r="D10" s="245"/>
      <c r="E10" s="245"/>
      <c r="F10" s="1"/>
      <c r="G10" s="7"/>
      <c r="H10" s="7"/>
      <c r="I10" s="93">
        <f>SUM(I5:I9)</f>
        <v>4419.8999999999996</v>
      </c>
      <c r="K10" s="67"/>
      <c r="M10" s="138">
        <v>4092.4</v>
      </c>
      <c r="P10" s="6"/>
      <c r="Q10" s="6"/>
    </row>
    <row r="11" spans="1:20" ht="7.5" customHeight="1">
      <c r="A11" s="1"/>
      <c r="B11" s="241"/>
      <c r="C11" s="241"/>
      <c r="D11" s="241"/>
      <c r="E11" s="241"/>
      <c r="F11" s="1"/>
      <c r="G11" s="7"/>
      <c r="H11" s="7"/>
      <c r="I11" s="10"/>
    </row>
    <row r="12" spans="1:20" ht="14.1" customHeight="1">
      <c r="A12" s="1" t="s">
        <v>48</v>
      </c>
      <c r="B12" s="240"/>
      <c r="C12" s="240"/>
      <c r="D12" s="240"/>
      <c r="E12" s="240"/>
      <c r="F12" s="142" t="s">
        <v>92</v>
      </c>
      <c r="G12" s="5"/>
      <c r="H12" s="5"/>
      <c r="I12" s="9"/>
      <c r="K12" s="6"/>
    </row>
    <row r="13" spans="1:20" ht="14.1" customHeight="1">
      <c r="A13" s="1" t="s">
        <v>49</v>
      </c>
      <c r="B13" s="241" t="s">
        <v>8</v>
      </c>
      <c r="C13" s="241"/>
      <c r="D13" s="241"/>
      <c r="E13" s="241"/>
      <c r="F13" s="66">
        <v>20</v>
      </c>
      <c r="G13" s="74" t="s">
        <v>24</v>
      </c>
      <c r="H13" s="5"/>
      <c r="I13" s="77">
        <f>ROUND($I$10*F13/100,2)</f>
        <v>883.98</v>
      </c>
      <c r="K13" s="92"/>
      <c r="M13" s="155">
        <v>818.48</v>
      </c>
      <c r="P13" s="6"/>
    </row>
    <row r="14" spans="1:20" ht="14.1" customHeight="1">
      <c r="A14" s="1" t="s">
        <v>50</v>
      </c>
      <c r="B14" s="241" t="s">
        <v>103</v>
      </c>
      <c r="C14" s="241"/>
      <c r="D14" s="241"/>
      <c r="E14" s="241"/>
      <c r="F14" s="66">
        <v>1.5</v>
      </c>
      <c r="G14" s="74" t="s">
        <v>24</v>
      </c>
      <c r="H14" s="5"/>
      <c r="I14" s="77">
        <f t="shared" ref="I14:I21" si="3">ROUND($I$10*F14/100,2)</f>
        <v>66.3</v>
      </c>
      <c r="K14" s="92"/>
      <c r="L14" s="2"/>
      <c r="M14" s="155">
        <v>61.39</v>
      </c>
      <c r="P14" s="6"/>
    </row>
    <row r="15" spans="1:20" ht="14.1" customHeight="1">
      <c r="A15" s="1" t="s">
        <v>87</v>
      </c>
      <c r="B15" s="246" t="s">
        <v>104</v>
      </c>
      <c r="C15" s="247"/>
      <c r="D15" s="247"/>
      <c r="E15" s="248"/>
      <c r="F15" s="66">
        <v>1</v>
      </c>
      <c r="G15" s="74" t="s">
        <v>24</v>
      </c>
      <c r="H15" s="5"/>
      <c r="I15" s="77">
        <f t="shared" si="3"/>
        <v>44.2</v>
      </c>
      <c r="K15" s="92"/>
      <c r="L15" s="2"/>
      <c r="M15" s="155">
        <v>40.92</v>
      </c>
      <c r="P15" s="6"/>
    </row>
    <row r="16" spans="1:20" ht="14.1" customHeight="1">
      <c r="A16" s="1" t="s">
        <v>97</v>
      </c>
      <c r="B16" s="241" t="s">
        <v>51</v>
      </c>
      <c r="C16" s="241"/>
      <c r="D16" s="241"/>
      <c r="E16" s="241"/>
      <c r="F16" s="66">
        <v>0.2</v>
      </c>
      <c r="G16" s="74" t="s">
        <v>24</v>
      </c>
      <c r="H16" s="5"/>
      <c r="I16" s="77">
        <f t="shared" si="3"/>
        <v>8.84</v>
      </c>
      <c r="K16" s="92"/>
      <c r="L16" s="2"/>
      <c r="M16" s="155">
        <v>8.18</v>
      </c>
      <c r="P16" s="6"/>
    </row>
    <row r="17" spans="1:17" ht="14.1" customHeight="1">
      <c r="A17" s="1" t="s">
        <v>98</v>
      </c>
      <c r="B17" s="241" t="s">
        <v>9</v>
      </c>
      <c r="C17" s="241"/>
      <c r="D17" s="241"/>
      <c r="E17" s="241"/>
      <c r="F17" s="66">
        <v>0.6</v>
      </c>
      <c r="G17" s="74" t="s">
        <v>24</v>
      </c>
      <c r="H17" s="5"/>
      <c r="I17" s="77">
        <f t="shared" si="3"/>
        <v>26.52</v>
      </c>
      <c r="K17" s="92"/>
      <c r="M17" s="155">
        <v>24.55</v>
      </c>
      <c r="P17" s="6"/>
    </row>
    <row r="18" spans="1:17" ht="14.1" customHeight="1">
      <c r="A18" s="1" t="s">
        <v>99</v>
      </c>
      <c r="B18" s="241" t="s">
        <v>52</v>
      </c>
      <c r="C18" s="241"/>
      <c r="D18" s="241"/>
      <c r="E18" s="241"/>
      <c r="F18" s="66">
        <v>2.5</v>
      </c>
      <c r="G18" s="74" t="s">
        <v>24</v>
      </c>
      <c r="H18" s="5"/>
      <c r="I18" s="77">
        <f t="shared" si="3"/>
        <v>110.5</v>
      </c>
      <c r="K18" s="92"/>
      <c r="M18" s="155">
        <v>102.31</v>
      </c>
      <c r="P18" s="6"/>
    </row>
    <row r="19" spans="1:17" ht="14.1" customHeight="1">
      <c r="A19" s="1" t="s">
        <v>100</v>
      </c>
      <c r="B19" s="225" t="s">
        <v>53</v>
      </c>
      <c r="C19" s="226"/>
      <c r="D19" s="226"/>
      <c r="E19" s="227"/>
      <c r="F19" s="66">
        <v>3</v>
      </c>
      <c r="G19" s="74" t="s">
        <v>24</v>
      </c>
      <c r="H19" s="5"/>
      <c r="I19" s="77">
        <f t="shared" si="3"/>
        <v>132.6</v>
      </c>
      <c r="K19" s="92"/>
      <c r="M19" s="155">
        <v>122.77</v>
      </c>
      <c r="P19" s="6"/>
    </row>
    <row r="20" spans="1:17" ht="14.1" customHeight="1">
      <c r="A20" s="1" t="s">
        <v>101</v>
      </c>
      <c r="B20" s="225" t="s">
        <v>6</v>
      </c>
      <c r="C20" s="226"/>
      <c r="D20" s="226"/>
      <c r="E20" s="227"/>
      <c r="F20" s="66">
        <v>8</v>
      </c>
      <c r="G20" s="74" t="s">
        <v>24</v>
      </c>
      <c r="H20" s="5"/>
      <c r="I20" s="77">
        <f t="shared" si="3"/>
        <v>353.59</v>
      </c>
      <c r="K20" s="92"/>
      <c r="M20" s="155">
        <v>327.39</v>
      </c>
      <c r="P20" s="6"/>
    </row>
    <row r="21" spans="1:17" ht="14.1" customHeight="1">
      <c r="A21" s="1" t="s">
        <v>102</v>
      </c>
      <c r="B21" s="225" t="s">
        <v>105</v>
      </c>
      <c r="C21" s="226"/>
      <c r="D21" s="226"/>
      <c r="E21" s="227"/>
      <c r="F21" s="66">
        <v>1</v>
      </c>
      <c r="G21" s="74" t="s">
        <v>24</v>
      </c>
      <c r="H21" s="5"/>
      <c r="I21" s="77">
        <f t="shared" si="3"/>
        <v>44.2</v>
      </c>
      <c r="K21" s="92"/>
      <c r="M21" s="155">
        <v>40.92</v>
      </c>
      <c r="P21" s="6"/>
    </row>
    <row r="22" spans="1:17" ht="14.1" customHeight="1">
      <c r="A22" s="1"/>
      <c r="B22" s="231" t="s">
        <v>1</v>
      </c>
      <c r="C22" s="232"/>
      <c r="D22" s="232"/>
      <c r="E22" s="233"/>
      <c r="F22" s="78">
        <f>SUM(F13:F21)</f>
        <v>37.799999999999997</v>
      </c>
      <c r="G22" s="7" t="s">
        <v>24</v>
      </c>
      <c r="H22" s="7"/>
      <c r="I22" s="93">
        <f>SUM(I13:I21)</f>
        <v>1670.73</v>
      </c>
      <c r="J22" s="15"/>
      <c r="K22" s="92"/>
      <c r="M22" s="151">
        <v>1546.91</v>
      </c>
      <c r="P22" s="6"/>
      <c r="Q22" s="6"/>
    </row>
    <row r="23" spans="1:17" ht="8.25" customHeight="1">
      <c r="A23" s="1"/>
      <c r="B23" s="225"/>
      <c r="C23" s="226"/>
      <c r="D23" s="226"/>
      <c r="E23" s="227"/>
      <c r="F23" s="17"/>
      <c r="G23" s="11"/>
      <c r="H23" s="11"/>
      <c r="I23" s="10"/>
      <c r="J23" s="15"/>
      <c r="M23" s="152"/>
    </row>
    <row r="24" spans="1:17" ht="14.1" customHeight="1">
      <c r="A24" s="1" t="s">
        <v>54</v>
      </c>
      <c r="B24" s="240"/>
      <c r="C24" s="240"/>
      <c r="D24" s="240"/>
      <c r="E24" s="240"/>
      <c r="F24" s="142" t="s">
        <v>92</v>
      </c>
      <c r="G24" s="11"/>
      <c r="H24" s="11"/>
      <c r="I24" s="9"/>
      <c r="M24" s="153"/>
    </row>
    <row r="25" spans="1:17" ht="14.1" customHeight="1">
      <c r="A25" s="1" t="s">
        <v>55</v>
      </c>
      <c r="B25" s="225" t="s">
        <v>62</v>
      </c>
      <c r="C25" s="226"/>
      <c r="D25" s="226"/>
      <c r="E25" s="227"/>
      <c r="F25" s="66">
        <v>0.71</v>
      </c>
      <c r="G25" s="76" t="s">
        <v>24</v>
      </c>
      <c r="H25" s="5"/>
      <c r="I25" s="77">
        <f t="shared" ref="I25:I31" si="4">ROUND($I$10*F25/100,2)</f>
        <v>31.38</v>
      </c>
      <c r="K25" s="92"/>
      <c r="M25" s="155">
        <v>28.24</v>
      </c>
      <c r="P25" s="6"/>
    </row>
    <row r="26" spans="1:17" ht="14.1" customHeight="1">
      <c r="A26" s="1" t="s">
        <v>56</v>
      </c>
      <c r="B26" s="225" t="s">
        <v>63</v>
      </c>
      <c r="C26" s="226"/>
      <c r="D26" s="226"/>
      <c r="E26" s="227"/>
      <c r="F26" s="66">
        <v>8.33</v>
      </c>
      <c r="G26" s="76" t="s">
        <v>24</v>
      </c>
      <c r="H26" s="5"/>
      <c r="I26" s="77">
        <f t="shared" si="4"/>
        <v>368.18</v>
      </c>
      <c r="K26" s="92"/>
      <c r="M26" s="155">
        <v>340.9</v>
      </c>
      <c r="P26" s="6"/>
    </row>
    <row r="27" spans="1:17" ht="14.1" customHeight="1">
      <c r="A27" s="1" t="s">
        <v>57</v>
      </c>
      <c r="B27" s="225" t="s">
        <v>64</v>
      </c>
      <c r="C27" s="226"/>
      <c r="D27" s="226"/>
      <c r="E27" s="227"/>
      <c r="F27" s="66">
        <v>0.06</v>
      </c>
      <c r="G27" s="76" t="s">
        <v>24</v>
      </c>
      <c r="H27" s="5"/>
      <c r="I27" s="77">
        <f t="shared" si="4"/>
        <v>2.65</v>
      </c>
      <c r="K27" s="92"/>
      <c r="M27" s="155">
        <v>2.46</v>
      </c>
      <c r="P27" s="6"/>
    </row>
    <row r="28" spans="1:17" ht="14.1" customHeight="1">
      <c r="A28" s="1" t="s">
        <v>58</v>
      </c>
      <c r="B28" s="225" t="s">
        <v>88</v>
      </c>
      <c r="C28" s="226"/>
      <c r="D28" s="226"/>
      <c r="E28" s="227"/>
      <c r="F28" s="66">
        <v>0.56000000000000005</v>
      </c>
      <c r="G28" s="76" t="s">
        <v>24</v>
      </c>
      <c r="H28" s="5"/>
      <c r="I28" s="77">
        <f t="shared" si="4"/>
        <v>24.75</v>
      </c>
      <c r="K28" s="92"/>
      <c r="M28" s="155">
        <v>22.92</v>
      </c>
      <c r="P28" s="6"/>
    </row>
    <row r="29" spans="1:17" ht="14.1" customHeight="1">
      <c r="A29" s="1" t="s">
        <v>59</v>
      </c>
      <c r="B29" s="225" t="s">
        <v>89</v>
      </c>
      <c r="C29" s="226"/>
      <c r="D29" s="226"/>
      <c r="E29" s="227"/>
      <c r="F29" s="66">
        <v>0.09</v>
      </c>
      <c r="G29" s="76" t="s">
        <v>24</v>
      </c>
      <c r="H29" s="5"/>
      <c r="I29" s="77">
        <f t="shared" si="4"/>
        <v>3.98</v>
      </c>
      <c r="K29" s="92"/>
      <c r="M29" s="155">
        <v>3.68</v>
      </c>
      <c r="P29" s="6"/>
    </row>
    <row r="30" spans="1:17" ht="14.1" customHeight="1">
      <c r="A30" s="1" t="s">
        <v>60</v>
      </c>
      <c r="B30" s="225" t="s">
        <v>90</v>
      </c>
      <c r="C30" s="226"/>
      <c r="D30" s="226"/>
      <c r="E30" s="227"/>
      <c r="F30" s="66">
        <v>6.15</v>
      </c>
      <c r="G30" s="76" t="s">
        <v>24</v>
      </c>
      <c r="H30" s="5"/>
      <c r="I30" s="77">
        <f t="shared" si="4"/>
        <v>271.82</v>
      </c>
      <c r="K30" s="92"/>
      <c r="M30" s="155">
        <v>277.87</v>
      </c>
      <c r="P30" s="6"/>
    </row>
    <row r="31" spans="1:17" ht="14.1" customHeight="1">
      <c r="A31" s="1" t="s">
        <v>106</v>
      </c>
      <c r="B31" s="225" t="s">
        <v>91</v>
      </c>
      <c r="C31" s="226"/>
      <c r="D31" s="226"/>
      <c r="E31" s="227"/>
      <c r="F31" s="66">
        <v>0.02</v>
      </c>
      <c r="G31" s="76" t="s">
        <v>24</v>
      </c>
      <c r="H31" s="5"/>
      <c r="I31" s="77">
        <f t="shared" si="4"/>
        <v>0.88</v>
      </c>
      <c r="K31" s="92"/>
      <c r="M31" s="155">
        <v>0.82</v>
      </c>
      <c r="P31" s="6"/>
    </row>
    <row r="32" spans="1:17" ht="14.1" customHeight="1">
      <c r="A32" s="1"/>
      <c r="B32" s="231" t="s">
        <v>2</v>
      </c>
      <c r="C32" s="232"/>
      <c r="D32" s="232"/>
      <c r="E32" s="233"/>
      <c r="F32" s="78">
        <f>SUM(F25:F31)</f>
        <v>15.92</v>
      </c>
      <c r="G32" s="79" t="s">
        <v>24</v>
      </c>
      <c r="H32" s="79"/>
      <c r="I32" s="93">
        <f>SUM(I25:I31)</f>
        <v>703.64</v>
      </c>
      <c r="K32" s="67"/>
      <c r="M32" s="151">
        <v>676.89</v>
      </c>
      <c r="P32" s="6"/>
      <c r="Q32" s="6"/>
    </row>
    <row r="33" spans="1:17" ht="7.5" customHeight="1">
      <c r="A33" s="1"/>
      <c r="B33" s="225"/>
      <c r="C33" s="226"/>
      <c r="D33" s="226"/>
      <c r="E33" s="227"/>
      <c r="F33" s="66"/>
      <c r="G33" s="11"/>
      <c r="H33" s="11"/>
      <c r="I33" s="5"/>
    </row>
    <row r="34" spans="1:17">
      <c r="A34" s="1" t="s">
        <v>61</v>
      </c>
      <c r="B34" s="240"/>
      <c r="C34" s="240"/>
      <c r="D34" s="240"/>
      <c r="E34" s="240"/>
      <c r="F34" s="142" t="s">
        <v>92</v>
      </c>
      <c r="G34" s="11"/>
      <c r="H34" s="11"/>
      <c r="I34" s="5"/>
    </row>
    <row r="35" spans="1:17" ht="14.1" customHeight="1">
      <c r="A35" s="1" t="s">
        <v>65</v>
      </c>
      <c r="B35" s="225" t="s">
        <v>108</v>
      </c>
      <c r="C35" s="226"/>
      <c r="D35" s="226"/>
      <c r="E35" s="227"/>
      <c r="F35" s="66">
        <v>3.67</v>
      </c>
      <c r="G35" s="76" t="s">
        <v>24</v>
      </c>
      <c r="H35" s="5"/>
      <c r="I35" s="77">
        <f t="shared" ref="I35:I39" si="5">ROUND($I$10*F35/100,2)</f>
        <v>162.21</v>
      </c>
      <c r="K35" s="92"/>
      <c r="M35" s="155">
        <v>162.47</v>
      </c>
      <c r="P35" s="6"/>
    </row>
    <row r="36" spans="1:17" ht="14.1" customHeight="1">
      <c r="A36" s="1" t="s">
        <v>66</v>
      </c>
      <c r="B36" s="225" t="s">
        <v>108</v>
      </c>
      <c r="C36" s="226"/>
      <c r="D36" s="226"/>
      <c r="E36" s="227"/>
      <c r="F36" s="66">
        <v>0.09</v>
      </c>
      <c r="G36" s="76" t="s">
        <v>24</v>
      </c>
      <c r="H36" s="5"/>
      <c r="I36" s="77">
        <f t="shared" si="5"/>
        <v>3.98</v>
      </c>
      <c r="K36" s="92"/>
      <c r="M36" s="155">
        <v>3.68</v>
      </c>
      <c r="P36" s="6"/>
    </row>
    <row r="37" spans="1:17" ht="14.1" customHeight="1">
      <c r="A37" s="1" t="s">
        <v>67</v>
      </c>
      <c r="B37" s="225" t="s">
        <v>109</v>
      </c>
      <c r="C37" s="226"/>
      <c r="D37" s="226"/>
      <c r="E37" s="227"/>
      <c r="F37" s="66">
        <v>4.12</v>
      </c>
      <c r="G37" s="76" t="s">
        <v>24</v>
      </c>
      <c r="H37" s="5"/>
      <c r="I37" s="77">
        <f t="shared" si="5"/>
        <v>182.1</v>
      </c>
      <c r="K37" s="92"/>
      <c r="M37" s="155">
        <v>145.69</v>
      </c>
      <c r="P37" s="6"/>
    </row>
    <row r="38" spans="1:17" ht="14.1" customHeight="1">
      <c r="A38" s="1" t="s">
        <v>68</v>
      </c>
      <c r="B38" s="225" t="s">
        <v>71</v>
      </c>
      <c r="C38" s="226"/>
      <c r="D38" s="226"/>
      <c r="E38" s="227"/>
      <c r="F38" s="66">
        <v>3.62</v>
      </c>
      <c r="G38" s="76" t="s">
        <v>24</v>
      </c>
      <c r="H38" s="5"/>
      <c r="I38" s="77">
        <f t="shared" si="5"/>
        <v>160</v>
      </c>
      <c r="K38" s="92"/>
      <c r="M38" s="155">
        <v>144.87</v>
      </c>
      <c r="P38" s="6"/>
    </row>
    <row r="39" spans="1:17" ht="14.1" customHeight="1">
      <c r="A39" s="1" t="s">
        <v>69</v>
      </c>
      <c r="B39" s="225" t="s">
        <v>110</v>
      </c>
      <c r="C39" s="226"/>
      <c r="D39" s="226"/>
      <c r="E39" s="227"/>
      <c r="F39" s="66">
        <v>0.31</v>
      </c>
      <c r="G39" s="76" t="s">
        <v>24</v>
      </c>
      <c r="H39" s="5"/>
      <c r="I39" s="77">
        <f t="shared" si="5"/>
        <v>13.7</v>
      </c>
      <c r="K39" s="92"/>
      <c r="M39" s="155">
        <v>13.5</v>
      </c>
      <c r="P39" s="6"/>
    </row>
    <row r="40" spans="1:17" ht="14.1" customHeight="1">
      <c r="A40" s="3"/>
      <c r="B40" s="231" t="s">
        <v>3</v>
      </c>
      <c r="C40" s="232"/>
      <c r="D40" s="232"/>
      <c r="E40" s="233"/>
      <c r="F40" s="78">
        <f>SUM(F35:F39)</f>
        <v>11.81</v>
      </c>
      <c r="G40" s="79" t="s">
        <v>24</v>
      </c>
      <c r="H40" s="79"/>
      <c r="I40" s="93">
        <f>SUM(I35:I39)</f>
        <v>521.99</v>
      </c>
      <c r="K40" s="2"/>
      <c r="M40" s="151">
        <v>470.21</v>
      </c>
      <c r="P40" s="6"/>
      <c r="Q40" s="6"/>
    </row>
    <row r="41" spans="1:17" ht="6.75" customHeight="1">
      <c r="A41" s="3"/>
      <c r="B41" s="225"/>
      <c r="C41" s="226"/>
      <c r="D41" s="226"/>
      <c r="E41" s="227"/>
      <c r="F41" s="66"/>
      <c r="G41" s="11"/>
      <c r="H41" s="11"/>
      <c r="I41" s="5"/>
      <c r="K41" s="2"/>
    </row>
    <row r="42" spans="1:17" ht="14.1" customHeight="1">
      <c r="A42" s="1" t="s">
        <v>70</v>
      </c>
      <c r="B42" s="240"/>
      <c r="C42" s="240"/>
      <c r="D42" s="240"/>
      <c r="E42" s="240"/>
      <c r="F42" s="142" t="s">
        <v>92</v>
      </c>
      <c r="G42" s="76"/>
      <c r="H42" s="5"/>
      <c r="I42" s="77"/>
      <c r="K42" s="92"/>
    </row>
    <row r="43" spans="1:17" ht="14.1" customHeight="1">
      <c r="A43" s="1" t="s">
        <v>72</v>
      </c>
      <c r="B43" s="225" t="s">
        <v>111</v>
      </c>
      <c r="C43" s="226"/>
      <c r="D43" s="226"/>
      <c r="E43" s="227"/>
      <c r="F43" s="66">
        <v>6.02</v>
      </c>
      <c r="G43" s="76" t="s">
        <v>24</v>
      </c>
      <c r="H43" s="5"/>
      <c r="I43" s="77">
        <f t="shared" ref="I43:I44" si="6">ROUND($I$10*F43/100,2)</f>
        <v>266.08</v>
      </c>
      <c r="K43" s="92"/>
      <c r="M43" s="155">
        <v>255.78</v>
      </c>
      <c r="P43" s="6"/>
    </row>
    <row r="44" spans="1:17" ht="45.75" customHeight="1">
      <c r="A44" s="1" t="s">
        <v>73</v>
      </c>
      <c r="B44" s="228" t="s">
        <v>112</v>
      </c>
      <c r="C44" s="229"/>
      <c r="D44" s="229"/>
      <c r="E44" s="230"/>
      <c r="F44" s="66">
        <v>0.33</v>
      </c>
      <c r="G44" s="76" t="s">
        <v>24</v>
      </c>
      <c r="H44" s="5"/>
      <c r="I44" s="77">
        <f t="shared" si="6"/>
        <v>14.59</v>
      </c>
      <c r="K44" s="92"/>
      <c r="M44" s="155">
        <v>14.32</v>
      </c>
      <c r="P44" s="6">
        <f>$P$45/$M$45*M44</f>
        <v>14.3314276464</v>
      </c>
    </row>
    <row r="45" spans="1:17" ht="14.1" customHeight="1">
      <c r="A45" s="149"/>
      <c r="B45" s="231" t="s">
        <v>5</v>
      </c>
      <c r="C45" s="232"/>
      <c r="D45" s="232"/>
      <c r="E45" s="233"/>
      <c r="F45" s="78">
        <v>6.52</v>
      </c>
      <c r="G45" s="79" t="s">
        <v>24</v>
      </c>
      <c r="H45" s="79"/>
      <c r="I45" s="93">
        <f>SUM(I43:I44)</f>
        <v>280.66999999999996</v>
      </c>
      <c r="K45" s="67"/>
      <c r="M45" s="151">
        <v>270.10000000000002</v>
      </c>
      <c r="P45" s="6">
        <f>M45*(100+$T$1)/100</f>
        <v>270.31554520200001</v>
      </c>
      <c r="Q45" s="6">
        <f>SUM(P43:P44)</f>
        <v>14.3314276464</v>
      </c>
    </row>
    <row r="46" spans="1:17" ht="14.1" customHeight="1">
      <c r="A46" s="121"/>
      <c r="B46" s="234" t="s">
        <v>4</v>
      </c>
      <c r="C46" s="235"/>
      <c r="D46" s="235"/>
      <c r="E46" s="236"/>
      <c r="F46" s="120">
        <f>F45+F40+F32+F22</f>
        <v>72.05</v>
      </c>
      <c r="G46" s="123" t="s">
        <v>24</v>
      </c>
      <c r="H46" s="124"/>
      <c r="I46" s="125">
        <f>I45+I40+I32+I22+I10</f>
        <v>7596.9299999999994</v>
      </c>
      <c r="K46" s="67"/>
      <c r="M46" s="151">
        <v>7056.51</v>
      </c>
      <c r="P46" s="6">
        <f>M46*(100+$T$1)/100</f>
        <v>7062.1412361102002</v>
      </c>
      <c r="Q46" s="6">
        <f>SUM(Q10:Q45)</f>
        <v>14.3314276464</v>
      </c>
    </row>
    <row r="47" spans="1:17" ht="14.1" customHeight="1">
      <c r="A47" s="158"/>
      <c r="B47" s="159"/>
      <c r="C47" s="159"/>
      <c r="D47" s="159"/>
      <c r="E47" s="159"/>
      <c r="F47" s="160"/>
      <c r="G47" s="161"/>
      <c r="H47" s="161"/>
      <c r="I47" s="162"/>
      <c r="K47" s="67"/>
      <c r="M47" s="151"/>
      <c r="P47" s="6"/>
      <c r="Q47" s="6"/>
    </row>
    <row r="48" spans="1:17" ht="14.1" customHeight="1">
      <c r="A48" s="158"/>
      <c r="B48" s="159"/>
      <c r="C48" s="159"/>
      <c r="D48" s="159"/>
      <c r="E48" s="159"/>
      <c r="F48" s="160"/>
      <c r="G48" s="161"/>
      <c r="H48" s="161"/>
      <c r="I48" s="162"/>
      <c r="K48" s="67"/>
      <c r="M48" s="151"/>
      <c r="P48" s="6"/>
      <c r="Q48" s="6"/>
    </row>
    <row r="49" spans="1:16" ht="61.5" customHeight="1"/>
    <row r="50" spans="1:16" ht="14.1" customHeight="1">
      <c r="A50" s="19" t="s">
        <v>74</v>
      </c>
      <c r="B50" s="237" t="s">
        <v>135</v>
      </c>
      <c r="C50" s="238"/>
      <c r="D50" s="238"/>
      <c r="E50" s="239"/>
      <c r="F50" s="19"/>
      <c r="G50" s="20"/>
      <c r="H50" s="157" t="s">
        <v>134</v>
      </c>
      <c r="I50" s="143"/>
    </row>
    <row r="51" spans="1:16" ht="14.1" customHeight="1">
      <c r="A51" s="207" t="s">
        <v>115</v>
      </c>
      <c r="B51" s="209" t="s">
        <v>144</v>
      </c>
      <c r="C51" s="210"/>
      <c r="D51" s="210"/>
      <c r="E51" s="211"/>
      <c r="F51" s="201">
        <v>1</v>
      </c>
      <c r="G51" s="203" t="s">
        <v>149</v>
      </c>
      <c r="H51" s="205">
        <f>O52</f>
        <v>3325.44</v>
      </c>
      <c r="I51" s="205">
        <f>H51*F51</f>
        <v>3325.44</v>
      </c>
      <c r="J51" s="14"/>
      <c r="K51" s="92"/>
    </row>
    <row r="52" spans="1:16" ht="32.25" customHeight="1">
      <c r="A52" s="208"/>
      <c r="B52" s="212"/>
      <c r="C52" s="213"/>
      <c r="D52" s="213"/>
      <c r="E52" s="214"/>
      <c r="F52" s="202"/>
      <c r="G52" s="204"/>
      <c r="H52" s="206"/>
      <c r="I52" s="206"/>
      <c r="K52" s="92"/>
      <c r="L52">
        <v>3079.68</v>
      </c>
      <c r="M52">
        <v>3079.68</v>
      </c>
      <c r="O52" s="138">
        <f t="shared" ref="O52" si="7">ROUND(L52*(1+$T$1),2)</f>
        <v>3325.44</v>
      </c>
      <c r="P52" s="6"/>
    </row>
    <row r="53" spans="1:16" ht="14.1" customHeight="1">
      <c r="A53" s="121"/>
      <c r="B53" s="191" t="s">
        <v>75</v>
      </c>
      <c r="C53" s="192"/>
      <c r="D53" s="192"/>
      <c r="E53" s="193"/>
      <c r="F53" s="121"/>
      <c r="G53" s="122"/>
      <c r="H53" s="119"/>
      <c r="I53" s="119">
        <f>SUM(I51:I52)</f>
        <v>3325.44</v>
      </c>
      <c r="K53" s="92"/>
      <c r="M53">
        <f>SUM(M52:M52)</f>
        <v>3079.68</v>
      </c>
      <c r="P53" s="6">
        <f>SUM(P52:P52)</f>
        <v>0</v>
      </c>
    </row>
    <row r="54" spans="1:16" ht="7.5" customHeight="1">
      <c r="A54" s="194"/>
      <c r="B54" s="194"/>
      <c r="C54" s="194"/>
      <c r="D54" s="194"/>
      <c r="E54" s="194"/>
      <c r="F54" s="194"/>
      <c r="G54" s="194"/>
      <c r="H54" s="194"/>
      <c r="I54" s="194"/>
    </row>
    <row r="55" spans="1:16" ht="14.1" customHeight="1">
      <c r="A55" s="101"/>
      <c r="B55" s="195" t="s">
        <v>47</v>
      </c>
      <c r="C55" s="196"/>
      <c r="D55" s="196"/>
      <c r="E55" s="197"/>
      <c r="F55" s="101" t="s">
        <v>24</v>
      </c>
      <c r="G55" s="102"/>
      <c r="H55" s="102"/>
      <c r="I55" s="144"/>
    </row>
    <row r="56" spans="1:16" ht="14.1" customHeight="1">
      <c r="A56" s="1"/>
      <c r="B56" s="198" t="s">
        <v>145</v>
      </c>
      <c r="C56" s="199"/>
      <c r="D56" s="199"/>
      <c r="E56" s="200"/>
      <c r="F56" s="66">
        <v>0.62</v>
      </c>
      <c r="G56" s="217" t="s">
        <v>113</v>
      </c>
      <c r="H56" s="218"/>
      <c r="I56" s="77">
        <f t="shared" ref="I56:I64" si="8">ROUND(($I$53+$I$46)*F56/100,2)</f>
        <v>67.72</v>
      </c>
      <c r="K56" s="92"/>
      <c r="L56">
        <v>0.56000000000000005</v>
      </c>
      <c r="M56" s="6">
        <f>($M$46+$M$53)*L56/100</f>
        <v>56.762664000000001</v>
      </c>
      <c r="P56" s="6">
        <f t="shared" ref="P56:P60" si="9">$P$65/$M$65*M56</f>
        <v>56.807961741125276</v>
      </c>
    </row>
    <row r="57" spans="1:16" ht="14.1" customHeight="1">
      <c r="A57" s="1"/>
      <c r="B57" s="198" t="s">
        <v>34</v>
      </c>
      <c r="C57" s="199"/>
      <c r="D57" s="199"/>
      <c r="E57" s="200"/>
      <c r="F57" s="66">
        <v>1.7</v>
      </c>
      <c r="G57" s="219"/>
      <c r="H57" s="220"/>
      <c r="I57" s="77">
        <f t="shared" si="8"/>
        <v>185.68</v>
      </c>
      <c r="J57" s="16"/>
      <c r="K57" s="92"/>
      <c r="L57">
        <v>0.42</v>
      </c>
      <c r="M57" s="6">
        <f>($M$46+$M$53)*L57/100</f>
        <v>42.571998000000001</v>
      </c>
      <c r="P57" s="6">
        <f t="shared" si="9"/>
        <v>42.605971305843958</v>
      </c>
    </row>
    <row r="58" spans="1:16" ht="14.1" customHeight="1">
      <c r="A58" s="1"/>
      <c r="B58" s="198" t="s">
        <v>35</v>
      </c>
      <c r="C58" s="199"/>
      <c r="D58" s="199"/>
      <c r="E58" s="200"/>
      <c r="F58" s="66">
        <v>1.1100000000000001</v>
      </c>
      <c r="G58" s="219"/>
      <c r="H58" s="220"/>
      <c r="I58" s="77">
        <f t="shared" si="8"/>
        <v>121.24</v>
      </c>
      <c r="K58" s="92"/>
      <c r="L58">
        <v>1.1100000000000001</v>
      </c>
      <c r="M58" s="6">
        <f>($M$46+$M$53)*L58/100</f>
        <v>112.51170900000001</v>
      </c>
      <c r="P58" s="6">
        <f t="shared" si="9"/>
        <v>112.60149559401619</v>
      </c>
    </row>
    <row r="59" spans="1:16" ht="14.1" customHeight="1">
      <c r="A59" s="1"/>
      <c r="B59" s="198" t="s">
        <v>33</v>
      </c>
      <c r="C59" s="199"/>
      <c r="D59" s="199"/>
      <c r="E59" s="200"/>
      <c r="F59" s="66">
        <v>6.52</v>
      </c>
      <c r="G59" s="219"/>
      <c r="H59" s="220"/>
      <c r="I59" s="77">
        <f t="shared" si="8"/>
        <v>712.14</v>
      </c>
      <c r="K59" s="92"/>
      <c r="L59">
        <v>7.93</v>
      </c>
      <c r="M59" s="6">
        <f>($M$46+$M$53)*L59/100</f>
        <v>803.79986699999995</v>
      </c>
      <c r="P59" s="6">
        <f t="shared" si="9"/>
        <v>804.44131536986322</v>
      </c>
    </row>
    <row r="60" spans="1:16" ht="14.1" customHeight="1">
      <c r="A60" s="1"/>
      <c r="B60" s="198" t="s">
        <v>36</v>
      </c>
      <c r="C60" s="199"/>
      <c r="D60" s="199"/>
      <c r="E60" s="200"/>
      <c r="F60" s="66">
        <v>8.93</v>
      </c>
      <c r="G60" s="219"/>
      <c r="H60" s="220"/>
      <c r="I60" s="77">
        <f t="shared" si="8"/>
        <v>975.37</v>
      </c>
      <c r="K60" s="92"/>
      <c r="L60">
        <v>9.51</v>
      </c>
      <c r="M60" s="6">
        <f>($M$46+$M$53)*L60/100</f>
        <v>963.95166899999992</v>
      </c>
      <c r="P60" s="6">
        <f t="shared" si="9"/>
        <v>964.72092171089525</v>
      </c>
    </row>
    <row r="61" spans="1:16" ht="14.1" customHeight="1">
      <c r="A61" s="3"/>
      <c r="B61" s="223" t="s">
        <v>148</v>
      </c>
      <c r="C61" s="216"/>
      <c r="D61" s="216"/>
      <c r="E61" s="216"/>
      <c r="F61" s="224"/>
      <c r="G61" s="219"/>
      <c r="H61" s="220"/>
      <c r="I61" s="77">
        <f t="shared" si="8"/>
        <v>0</v>
      </c>
      <c r="K61" s="92"/>
    </row>
    <row r="62" spans="1:16" ht="14.1" customHeight="1">
      <c r="A62" s="3"/>
      <c r="B62" s="198" t="s">
        <v>37</v>
      </c>
      <c r="C62" s="199"/>
      <c r="D62" s="199"/>
      <c r="E62" s="200"/>
      <c r="F62" s="66">
        <v>2</v>
      </c>
      <c r="G62" s="219"/>
      <c r="H62" s="220"/>
      <c r="I62" s="77">
        <f t="shared" si="8"/>
        <v>218.45</v>
      </c>
      <c r="K62" s="92"/>
      <c r="L62">
        <v>2</v>
      </c>
      <c r="M62" s="6">
        <f>($M$46+$M$53)*L62/100</f>
        <v>202.72380000000001</v>
      </c>
      <c r="P62" s="6">
        <f t="shared" ref="P62:P63" si="10">$P$65/$M$65*M62</f>
        <v>202.88557764687602</v>
      </c>
    </row>
    <row r="63" spans="1:16" ht="14.1" customHeight="1">
      <c r="A63" s="3"/>
      <c r="B63" s="198" t="s">
        <v>146</v>
      </c>
      <c r="C63" s="199"/>
      <c r="D63" s="199"/>
      <c r="E63" s="200"/>
      <c r="F63" s="66">
        <v>0.65</v>
      </c>
      <c r="G63" s="219"/>
      <c r="H63" s="220"/>
      <c r="I63" s="77">
        <f t="shared" si="8"/>
        <v>71</v>
      </c>
      <c r="K63" s="92"/>
      <c r="L63">
        <v>0.65</v>
      </c>
      <c r="M63" s="6">
        <f>($M$46+$M$53)*L63/100</f>
        <v>65.885235000000009</v>
      </c>
      <c r="P63" s="6">
        <f t="shared" si="10"/>
        <v>65.937812735234701</v>
      </c>
    </row>
    <row r="64" spans="1:16" ht="14.1" customHeight="1">
      <c r="A64" s="3"/>
      <c r="B64" s="198" t="s">
        <v>147</v>
      </c>
      <c r="C64" s="199"/>
      <c r="D64" s="199"/>
      <c r="E64" s="200"/>
      <c r="F64" s="66">
        <v>3</v>
      </c>
      <c r="G64" s="219"/>
      <c r="H64" s="220"/>
      <c r="I64" s="77">
        <f t="shared" si="8"/>
        <v>327.67</v>
      </c>
      <c r="K64" s="92"/>
      <c r="L64">
        <v>3</v>
      </c>
      <c r="M64" s="6">
        <f>($M$46+$M$53)*L64/100</f>
        <v>304.08569999999997</v>
      </c>
      <c r="P64" s="6">
        <f>$P$65/$M$65*M64</f>
        <v>304.32836647031394</v>
      </c>
    </row>
    <row r="65" spans="1:17" ht="14.1" customHeight="1">
      <c r="A65" s="103"/>
      <c r="B65" s="195" t="s">
        <v>10</v>
      </c>
      <c r="C65" s="196"/>
      <c r="D65" s="196"/>
      <c r="E65" s="197"/>
      <c r="F65" s="104">
        <f>F64+F63+F62+F60+F59+F58+F57+F56</f>
        <v>24.53</v>
      </c>
      <c r="G65" s="221"/>
      <c r="H65" s="222"/>
      <c r="I65" s="105">
        <f>SUM(I56:I64)</f>
        <v>2679.27</v>
      </c>
      <c r="K65" s="67"/>
      <c r="L65">
        <f>SUM(L56:L64)</f>
        <v>25.18</v>
      </c>
      <c r="M65" s="6">
        <f>SUM(M56:M64)</f>
        <v>2552.2926420000003</v>
      </c>
      <c r="P65" s="6">
        <f>M65*(100+$T$1)/100</f>
        <v>2554.3294225741693</v>
      </c>
      <c r="Q65" s="6">
        <f>SUM(P56:P64)</f>
        <v>2554.3294225741683</v>
      </c>
    </row>
    <row r="66" spans="1:17" ht="14.1" customHeight="1">
      <c r="A66" s="215"/>
      <c r="B66" s="216"/>
      <c r="C66" s="216"/>
      <c r="D66" s="216"/>
      <c r="E66" s="216"/>
      <c r="F66" s="216"/>
      <c r="G66" s="216"/>
      <c r="H66" s="216"/>
      <c r="I66" s="216"/>
    </row>
    <row r="67" spans="1:17" ht="14.1" customHeight="1">
      <c r="A67" s="21"/>
      <c r="B67" s="190" t="s">
        <v>82</v>
      </c>
      <c r="C67" s="190"/>
      <c r="D67" s="190"/>
      <c r="E67" s="190"/>
      <c r="F67" s="117"/>
      <c r="G67" s="118"/>
      <c r="H67" s="145" t="s">
        <v>136</v>
      </c>
      <c r="I67" s="119">
        <f>I46+I53+I65</f>
        <v>13601.64</v>
      </c>
      <c r="K67" s="22"/>
      <c r="M67" s="6">
        <f>M46+M53+M65</f>
        <v>12688.482642000001</v>
      </c>
      <c r="P67" s="6">
        <f>P65+P53+P46</f>
        <v>9616.4706586843695</v>
      </c>
    </row>
    <row r="68" spans="1:17" ht="14.1" customHeight="1">
      <c r="B68" s="190" t="s">
        <v>83</v>
      </c>
      <c r="C68" s="190"/>
      <c r="D68" s="190"/>
      <c r="E68" s="190"/>
      <c r="F68" s="117"/>
      <c r="G68" s="118"/>
      <c r="H68" s="145" t="s">
        <v>136</v>
      </c>
      <c r="I68" s="119">
        <f>I67*12</f>
        <v>163219.68</v>
      </c>
      <c r="K68" s="67"/>
      <c r="M68">
        <v>173761.32</v>
      </c>
      <c r="P68">
        <f>P67*12</f>
        <v>115397.64790421244</v>
      </c>
    </row>
    <row r="69" spans="1:17" ht="14.1" customHeight="1">
      <c r="A69" t="s">
        <v>38</v>
      </c>
      <c r="J69" s="14"/>
    </row>
    <row r="70" spans="1:17" ht="32.25" customHeight="1">
      <c r="A70" s="189" t="s">
        <v>132</v>
      </c>
      <c r="B70" s="189"/>
      <c r="C70" s="189"/>
      <c r="D70" s="189"/>
      <c r="E70" s="189"/>
      <c r="F70" s="189"/>
      <c r="G70" s="189"/>
      <c r="H70" s="189"/>
      <c r="I70" s="189"/>
      <c r="O70" s="138"/>
    </row>
    <row r="71" spans="1:17" ht="31.5" customHeight="1">
      <c r="A71" s="189" t="s">
        <v>120</v>
      </c>
      <c r="B71" s="189"/>
      <c r="C71" s="189"/>
      <c r="D71" s="189"/>
      <c r="E71" s="189"/>
      <c r="F71" s="189"/>
      <c r="G71" s="189"/>
      <c r="H71" s="189"/>
      <c r="I71" s="189"/>
      <c r="J71" s="146" t="s">
        <v>131</v>
      </c>
    </row>
    <row r="72" spans="1:17" ht="47.25" customHeight="1">
      <c r="A72" s="189" t="s">
        <v>150</v>
      </c>
      <c r="B72" s="189"/>
      <c r="C72" s="189"/>
      <c r="D72" s="189"/>
      <c r="E72" s="189"/>
      <c r="F72" s="189"/>
      <c r="G72" s="189"/>
      <c r="H72" s="189"/>
      <c r="I72" s="189"/>
    </row>
    <row r="73" spans="1:17" ht="30" customHeight="1">
      <c r="A73" s="189" t="s">
        <v>133</v>
      </c>
      <c r="B73" s="189"/>
      <c r="C73" s="189"/>
      <c r="D73" s="189"/>
      <c r="E73" s="189"/>
      <c r="F73" s="189"/>
      <c r="G73" s="189"/>
      <c r="H73" s="189"/>
      <c r="I73" s="189"/>
    </row>
    <row r="74" spans="1:17" ht="14.1" customHeight="1">
      <c r="A74" s="148"/>
      <c r="B74" s="148"/>
      <c r="C74" s="148"/>
      <c r="D74" s="148"/>
      <c r="E74" s="148"/>
      <c r="F74" s="148"/>
      <c r="G74" s="148"/>
      <c r="H74" s="148"/>
      <c r="I74" s="148"/>
    </row>
  </sheetData>
  <mergeCells count="76">
    <mergeCell ref="O3:P3"/>
    <mergeCell ref="B4:E4"/>
    <mergeCell ref="B10:E10"/>
    <mergeCell ref="A1:I1"/>
    <mergeCell ref="B2:E2"/>
    <mergeCell ref="B3:E3"/>
    <mergeCell ref="L3:M3"/>
    <mergeCell ref="B5:E5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46:E46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50:E50"/>
    <mergeCell ref="A51:A52"/>
    <mergeCell ref="B51:E52"/>
    <mergeCell ref="F51:F52"/>
    <mergeCell ref="G51:G52"/>
    <mergeCell ref="I51:I52"/>
    <mergeCell ref="B53:E53"/>
    <mergeCell ref="A54:I54"/>
    <mergeCell ref="B55:E55"/>
    <mergeCell ref="B56:E56"/>
    <mergeCell ref="G56:H65"/>
    <mergeCell ref="B57:E57"/>
    <mergeCell ref="B58:E58"/>
    <mergeCell ref="B59:E59"/>
    <mergeCell ref="B60:E60"/>
    <mergeCell ref="H51:H52"/>
    <mergeCell ref="A73:I73"/>
    <mergeCell ref="B61:F61"/>
    <mergeCell ref="B62:E62"/>
    <mergeCell ref="B63:E63"/>
    <mergeCell ref="B64:E64"/>
    <mergeCell ref="B65:E65"/>
    <mergeCell ref="A66:I66"/>
    <mergeCell ref="B67:E67"/>
    <mergeCell ref="B68:E68"/>
    <mergeCell ref="A70:I70"/>
    <mergeCell ref="A71:I71"/>
    <mergeCell ref="A72:I72"/>
  </mergeCells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21"/>
  <sheetViews>
    <sheetView topLeftCell="B1" zoomScale="85" zoomScaleNormal="85" workbookViewId="0">
      <selection activeCell="E18" sqref="E18"/>
    </sheetView>
  </sheetViews>
  <sheetFormatPr defaultRowHeight="15"/>
  <cols>
    <col min="1" max="1" width="3.42578125" hidden="1" customWidth="1"/>
    <col min="2" max="2" width="7.7109375" customWidth="1"/>
    <col min="3" max="3" width="5.7109375" customWidth="1"/>
    <col min="4" max="4" width="24.28515625" customWidth="1"/>
    <col min="5" max="5" width="13.42578125" bestFit="1" customWidth="1"/>
    <col min="6" max="6" width="9.42578125" bestFit="1" customWidth="1"/>
    <col min="7" max="13" width="11.5703125" bestFit="1" customWidth="1"/>
    <col min="14" max="18" width="13.42578125" bestFit="1" customWidth="1"/>
  </cols>
  <sheetData>
    <row r="1" spans="2:18" ht="15.75">
      <c r="B1" s="23"/>
      <c r="C1" s="24"/>
      <c r="D1" s="24"/>
      <c r="E1" s="24"/>
      <c r="F1" s="24"/>
      <c r="G1" s="24"/>
      <c r="H1" s="40"/>
      <c r="I1" s="40"/>
      <c r="J1" s="41"/>
      <c r="K1" s="41"/>
      <c r="L1" s="41"/>
      <c r="M1" s="41"/>
      <c r="N1" s="41"/>
      <c r="O1" s="41"/>
      <c r="P1" s="41"/>
      <c r="Q1" s="41"/>
      <c r="R1" s="94"/>
    </row>
    <row r="2" spans="2:18" ht="20.100000000000001" customHeight="1">
      <c r="B2" s="173" t="str">
        <f>[1]Orçamento!D3</f>
        <v>PREFEITURA DE ITAJAÍ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5"/>
    </row>
    <row r="3" spans="2:18" ht="20.100000000000001" customHeight="1">
      <c r="B3" s="173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5"/>
    </row>
    <row r="4" spans="2:18" ht="21.95" customHeight="1">
      <c r="B4" s="176" t="str">
        <f>[1]Orçamento!D5</f>
        <v>SECRETARIA DE OBRAS E SERVIÇOS MUNICIPAIS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8"/>
    </row>
    <row r="5" spans="2:18" ht="16.5" thickBot="1">
      <c r="B5" s="26"/>
      <c r="C5" s="38"/>
      <c r="D5" s="27"/>
      <c r="E5" s="28"/>
      <c r="F5" s="42"/>
      <c r="G5" s="43"/>
      <c r="H5" s="44"/>
      <c r="I5" s="44"/>
      <c r="J5" s="45"/>
      <c r="K5" s="45"/>
      <c r="L5" s="45"/>
      <c r="M5" s="45"/>
      <c r="N5" s="45"/>
      <c r="O5" s="45"/>
      <c r="P5" s="45"/>
      <c r="Q5" s="45"/>
      <c r="R5" s="95"/>
    </row>
    <row r="6" spans="2:18" s="58" customFormat="1" ht="20.100000000000001" customHeight="1" thickBot="1">
      <c r="B6" s="256" t="s">
        <v>20</v>
      </c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8"/>
    </row>
    <row r="7" spans="2:18" ht="15.75">
      <c r="B7" s="80"/>
      <c r="C7" s="163"/>
      <c r="D7" s="81"/>
      <c r="E7" s="164"/>
      <c r="F7" s="165"/>
      <c r="G7" s="166"/>
      <c r="H7" s="40"/>
      <c r="I7" s="40"/>
      <c r="J7" s="41"/>
      <c r="K7" s="41"/>
      <c r="L7" s="41"/>
      <c r="M7" s="41"/>
      <c r="N7" s="41"/>
      <c r="O7" s="41"/>
      <c r="P7" s="41"/>
      <c r="Q7" s="41"/>
      <c r="R7" s="94"/>
    </row>
    <row r="8" spans="2:18" ht="29.25" customHeight="1">
      <c r="B8" s="266" t="str">
        <f>RESUMO!B8</f>
        <v>REF.:</v>
      </c>
      <c r="C8" s="259"/>
      <c r="D8" s="259" t="str">
        <f>RESUMO!C8</f>
        <v>CONTRATAÇÃO DE SERVIÇOS TÉCNICOS ESPECIALIZADOS PARA MANUTENÇÃO DO SISTEMA DE ILUMINAÇÃO PÚBLICA - VIAS PÚBLICAS, PRAÇAS E JARDINS</v>
      </c>
      <c r="E8" s="259"/>
      <c r="F8" s="259"/>
      <c r="G8" s="259"/>
      <c r="H8" s="259"/>
      <c r="I8" s="259"/>
      <c r="J8" s="47"/>
      <c r="K8" s="62"/>
      <c r="L8" s="62"/>
      <c r="M8" s="62"/>
      <c r="N8" s="62"/>
      <c r="O8" s="62"/>
      <c r="P8" s="62"/>
      <c r="Q8" s="62" t="str">
        <f>RESUMO!E8</f>
        <v>DATA:</v>
      </c>
      <c r="R8" s="70">
        <v>43741</v>
      </c>
    </row>
    <row r="9" spans="2:18" ht="15" customHeight="1">
      <c r="B9" s="266" t="str">
        <f>RESUMO!B9</f>
        <v>LOCAL:</v>
      </c>
      <c r="C9" s="259"/>
      <c r="D9" s="259" t="str">
        <f>RESUMO!C9</f>
        <v>MUNICÍPIO DE ITAJAÍ - SC</v>
      </c>
      <c r="E9" s="259"/>
      <c r="F9" s="48"/>
      <c r="G9" s="48"/>
      <c r="H9" s="48"/>
      <c r="I9" s="48"/>
      <c r="J9" s="47"/>
      <c r="K9" s="69"/>
      <c r="L9" s="69"/>
      <c r="M9" s="69"/>
      <c r="N9" s="69"/>
      <c r="O9" s="69"/>
      <c r="P9" s="69"/>
      <c r="Q9" s="69" t="str">
        <f>RESUMO!E9</f>
        <v>REVISÃO:</v>
      </c>
      <c r="R9" s="96">
        <v>0</v>
      </c>
    </row>
    <row r="10" spans="2:18" ht="15" customHeight="1">
      <c r="B10" s="46"/>
      <c r="C10" s="48"/>
      <c r="D10" s="147"/>
      <c r="E10" s="147"/>
      <c r="F10" s="147"/>
      <c r="G10" s="147"/>
      <c r="H10" s="147"/>
      <c r="I10" s="147"/>
      <c r="J10" s="47"/>
      <c r="K10" s="147"/>
      <c r="L10" s="147"/>
      <c r="M10" s="147"/>
      <c r="N10" s="147"/>
      <c r="O10" s="147"/>
      <c r="P10" s="147"/>
      <c r="Q10" s="147" t="s">
        <v>16</v>
      </c>
      <c r="R10" s="100" t="s">
        <v>125</v>
      </c>
    </row>
    <row r="11" spans="2:18" ht="18">
      <c r="B11" s="262"/>
      <c r="C11" s="263"/>
      <c r="D11" s="263"/>
      <c r="E11" s="263"/>
      <c r="F11" s="263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97"/>
    </row>
    <row r="12" spans="2:18">
      <c r="B12" s="50" t="s">
        <v>21</v>
      </c>
      <c r="C12" s="260" t="s">
        <v>22</v>
      </c>
      <c r="D12" s="261"/>
      <c r="E12" s="51" t="s">
        <v>23</v>
      </c>
      <c r="F12" s="51"/>
      <c r="G12" s="51" t="s">
        <v>27</v>
      </c>
      <c r="H12" s="51" t="s">
        <v>28</v>
      </c>
      <c r="I12" s="51" t="s">
        <v>29</v>
      </c>
      <c r="J12" s="51" t="s">
        <v>30</v>
      </c>
      <c r="K12" s="51" t="s">
        <v>31</v>
      </c>
      <c r="L12" s="51" t="s">
        <v>39</v>
      </c>
      <c r="M12" s="51" t="s">
        <v>40</v>
      </c>
      <c r="N12" s="51" t="s">
        <v>41</v>
      </c>
      <c r="O12" s="51" t="s">
        <v>42</v>
      </c>
      <c r="P12" s="51" t="s">
        <v>43</v>
      </c>
      <c r="Q12" s="51" t="s">
        <v>44</v>
      </c>
      <c r="R12" s="98" t="s">
        <v>45</v>
      </c>
    </row>
    <row r="13" spans="2:18">
      <c r="B13" s="52"/>
      <c r="C13" s="267"/>
      <c r="D13" s="268"/>
      <c r="E13" s="68" t="s">
        <v>46</v>
      </c>
      <c r="F13" s="53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99"/>
    </row>
    <row r="14" spans="2:18">
      <c r="B14" s="61">
        <v>1</v>
      </c>
      <c r="C14" s="269" t="str">
        <f>RESUMO!C13</f>
        <v>EQUIPE 1</v>
      </c>
      <c r="D14" s="270"/>
      <c r="E14" s="126">
        <f>RESUMO!F13</f>
        <v>205557.12</v>
      </c>
      <c r="F14" s="131">
        <f>E14/$E$18</f>
        <v>0.27870126320310828</v>
      </c>
      <c r="G14" s="132">
        <f>E14/12</f>
        <v>17129.759999999998</v>
      </c>
      <c r="H14" s="132">
        <f>G14</f>
        <v>17129.759999999998</v>
      </c>
      <c r="I14" s="132">
        <f t="shared" ref="I14:R14" si="0">H14</f>
        <v>17129.759999999998</v>
      </c>
      <c r="J14" s="132">
        <f t="shared" si="0"/>
        <v>17129.759999999998</v>
      </c>
      <c r="K14" s="132">
        <f t="shared" si="0"/>
        <v>17129.759999999998</v>
      </c>
      <c r="L14" s="132">
        <f t="shared" si="0"/>
        <v>17129.759999999998</v>
      </c>
      <c r="M14" s="132">
        <f t="shared" si="0"/>
        <v>17129.759999999998</v>
      </c>
      <c r="N14" s="132">
        <f t="shared" si="0"/>
        <v>17129.759999999998</v>
      </c>
      <c r="O14" s="132">
        <f t="shared" si="0"/>
        <v>17129.759999999998</v>
      </c>
      <c r="P14" s="132">
        <f t="shared" si="0"/>
        <v>17129.759999999998</v>
      </c>
      <c r="Q14" s="132">
        <f t="shared" si="0"/>
        <v>17129.759999999998</v>
      </c>
      <c r="R14" s="167">
        <f t="shared" si="0"/>
        <v>17129.759999999998</v>
      </c>
    </row>
    <row r="15" spans="2:18">
      <c r="B15" s="61">
        <v>2</v>
      </c>
      <c r="C15" s="269" t="str">
        <f>RESUMO!C14</f>
        <v>EQUIPE 2</v>
      </c>
      <c r="D15" s="270"/>
      <c r="E15" s="126">
        <f>RESUMO!F14</f>
        <v>205557.12</v>
      </c>
      <c r="F15" s="131">
        <f t="shared" ref="F15:F17" si="1">E15/$E$18</f>
        <v>0.27870126320310828</v>
      </c>
      <c r="G15" s="132">
        <f t="shared" ref="G15:G17" si="2">E15/12</f>
        <v>17129.759999999998</v>
      </c>
      <c r="H15" s="132">
        <f t="shared" ref="H15:R15" si="3">G15</f>
        <v>17129.759999999998</v>
      </c>
      <c r="I15" s="132">
        <f t="shared" si="3"/>
        <v>17129.759999999998</v>
      </c>
      <c r="J15" s="132">
        <f t="shared" si="3"/>
        <v>17129.759999999998</v>
      </c>
      <c r="K15" s="132">
        <f t="shared" si="3"/>
        <v>17129.759999999998</v>
      </c>
      <c r="L15" s="132">
        <f t="shared" si="3"/>
        <v>17129.759999999998</v>
      </c>
      <c r="M15" s="132">
        <f t="shared" si="3"/>
        <v>17129.759999999998</v>
      </c>
      <c r="N15" s="132">
        <f t="shared" si="3"/>
        <v>17129.759999999998</v>
      </c>
      <c r="O15" s="132">
        <f t="shared" si="3"/>
        <v>17129.759999999998</v>
      </c>
      <c r="P15" s="132">
        <f t="shared" si="3"/>
        <v>17129.759999999998</v>
      </c>
      <c r="Q15" s="132">
        <f t="shared" si="3"/>
        <v>17129.759999999998</v>
      </c>
      <c r="R15" s="167">
        <f t="shared" si="3"/>
        <v>17129.759999999998</v>
      </c>
    </row>
    <row r="16" spans="2:18">
      <c r="B16" s="61">
        <v>3</v>
      </c>
      <c r="C16" s="269" t="str">
        <f>RESUMO!C15</f>
        <v>EQUIPE 3</v>
      </c>
      <c r="D16" s="270"/>
      <c r="E16" s="126">
        <f>RESUMO!F15</f>
        <v>163219.68</v>
      </c>
      <c r="F16" s="131">
        <f t="shared" si="1"/>
        <v>0.2212987367968918</v>
      </c>
      <c r="G16" s="132">
        <f t="shared" si="2"/>
        <v>13601.64</v>
      </c>
      <c r="H16" s="132">
        <f t="shared" ref="H16:R16" si="4">G16</f>
        <v>13601.64</v>
      </c>
      <c r="I16" s="132">
        <f t="shared" si="4"/>
        <v>13601.64</v>
      </c>
      <c r="J16" s="132">
        <f t="shared" si="4"/>
        <v>13601.64</v>
      </c>
      <c r="K16" s="132">
        <f t="shared" si="4"/>
        <v>13601.64</v>
      </c>
      <c r="L16" s="132">
        <f t="shared" si="4"/>
        <v>13601.64</v>
      </c>
      <c r="M16" s="132">
        <f t="shared" si="4"/>
        <v>13601.64</v>
      </c>
      <c r="N16" s="132">
        <f t="shared" si="4"/>
        <v>13601.64</v>
      </c>
      <c r="O16" s="132">
        <f t="shared" si="4"/>
        <v>13601.64</v>
      </c>
      <c r="P16" s="132">
        <f t="shared" si="4"/>
        <v>13601.64</v>
      </c>
      <c r="Q16" s="132">
        <f t="shared" si="4"/>
        <v>13601.64</v>
      </c>
      <c r="R16" s="167">
        <f t="shared" si="4"/>
        <v>13601.64</v>
      </c>
    </row>
    <row r="17" spans="2:18">
      <c r="B17" s="61">
        <v>4</v>
      </c>
      <c r="C17" s="269" t="str">
        <f>RESUMO!C16</f>
        <v>EQUIPE 4</v>
      </c>
      <c r="D17" s="270"/>
      <c r="E17" s="126">
        <f>RESUMO!F16</f>
        <v>163219.68</v>
      </c>
      <c r="F17" s="131">
        <f t="shared" si="1"/>
        <v>0.2212987367968918</v>
      </c>
      <c r="G17" s="132">
        <f t="shared" si="2"/>
        <v>13601.64</v>
      </c>
      <c r="H17" s="132">
        <f t="shared" ref="H17:R17" si="5">G17</f>
        <v>13601.64</v>
      </c>
      <c r="I17" s="132">
        <f t="shared" si="5"/>
        <v>13601.64</v>
      </c>
      <c r="J17" s="132">
        <f t="shared" si="5"/>
        <v>13601.64</v>
      </c>
      <c r="K17" s="132">
        <f t="shared" si="5"/>
        <v>13601.64</v>
      </c>
      <c r="L17" s="132">
        <f t="shared" si="5"/>
        <v>13601.64</v>
      </c>
      <c r="M17" s="132">
        <f t="shared" si="5"/>
        <v>13601.64</v>
      </c>
      <c r="N17" s="132">
        <f t="shared" si="5"/>
        <v>13601.64</v>
      </c>
      <c r="O17" s="132">
        <f t="shared" si="5"/>
        <v>13601.64</v>
      </c>
      <c r="P17" s="132">
        <f t="shared" si="5"/>
        <v>13601.64</v>
      </c>
      <c r="Q17" s="132">
        <f t="shared" si="5"/>
        <v>13601.64</v>
      </c>
      <c r="R17" s="167">
        <f t="shared" si="5"/>
        <v>13601.64</v>
      </c>
    </row>
    <row r="18" spans="2:18">
      <c r="B18" s="63"/>
      <c r="C18" s="264" t="s">
        <v>84</v>
      </c>
      <c r="D18" s="265"/>
      <c r="E18" s="127">
        <f>SUM(E14:E17)</f>
        <v>737553.59999999986</v>
      </c>
      <c r="F18" s="128">
        <v>1</v>
      </c>
      <c r="G18" s="129">
        <f>$E$18/12</f>
        <v>61462.799999999988</v>
      </c>
      <c r="H18" s="129">
        <f t="shared" ref="H18:R18" si="6">$E$18/12</f>
        <v>61462.799999999988</v>
      </c>
      <c r="I18" s="129">
        <f t="shared" si="6"/>
        <v>61462.799999999988</v>
      </c>
      <c r="J18" s="129">
        <f t="shared" si="6"/>
        <v>61462.799999999988</v>
      </c>
      <c r="K18" s="129">
        <f t="shared" si="6"/>
        <v>61462.799999999988</v>
      </c>
      <c r="L18" s="129">
        <f t="shared" si="6"/>
        <v>61462.799999999988</v>
      </c>
      <c r="M18" s="129">
        <f t="shared" si="6"/>
        <v>61462.799999999988</v>
      </c>
      <c r="N18" s="129">
        <f t="shared" si="6"/>
        <v>61462.799999999988</v>
      </c>
      <c r="O18" s="129">
        <f t="shared" si="6"/>
        <v>61462.799999999988</v>
      </c>
      <c r="P18" s="129">
        <f t="shared" si="6"/>
        <v>61462.799999999988</v>
      </c>
      <c r="Q18" s="129">
        <f t="shared" si="6"/>
        <v>61462.799999999988</v>
      </c>
      <c r="R18" s="130">
        <f t="shared" si="6"/>
        <v>61462.799999999988</v>
      </c>
    </row>
    <row r="19" spans="2:18" ht="15.75">
      <c r="B19" s="168" t="s">
        <v>32</v>
      </c>
      <c r="C19" s="59"/>
      <c r="D19" s="152"/>
      <c r="E19" s="64"/>
      <c r="F19" s="56"/>
      <c r="G19" s="133">
        <f>G18/$E$18</f>
        <v>8.3333333333333329E-2</v>
      </c>
      <c r="H19" s="133">
        <f t="shared" ref="H19:R19" si="7">H18/$E$18</f>
        <v>8.3333333333333329E-2</v>
      </c>
      <c r="I19" s="133">
        <f t="shared" si="7"/>
        <v>8.3333333333333329E-2</v>
      </c>
      <c r="J19" s="133">
        <f t="shared" si="7"/>
        <v>8.3333333333333329E-2</v>
      </c>
      <c r="K19" s="133">
        <f t="shared" si="7"/>
        <v>8.3333333333333329E-2</v>
      </c>
      <c r="L19" s="133">
        <f t="shared" si="7"/>
        <v>8.3333333333333329E-2</v>
      </c>
      <c r="M19" s="133">
        <f t="shared" si="7"/>
        <v>8.3333333333333329E-2</v>
      </c>
      <c r="N19" s="133">
        <f t="shared" si="7"/>
        <v>8.3333333333333329E-2</v>
      </c>
      <c r="O19" s="133">
        <f t="shared" si="7"/>
        <v>8.3333333333333329E-2</v>
      </c>
      <c r="P19" s="133">
        <f t="shared" si="7"/>
        <v>8.3333333333333329E-2</v>
      </c>
      <c r="Q19" s="133">
        <f t="shared" si="7"/>
        <v>8.3333333333333329E-2</v>
      </c>
      <c r="R19" s="169">
        <f t="shared" si="7"/>
        <v>8.3333333333333329E-2</v>
      </c>
    </row>
    <row r="20" spans="2:18" ht="15.75">
      <c r="B20" s="168" t="s">
        <v>25</v>
      </c>
      <c r="C20" s="59"/>
      <c r="D20" s="152"/>
      <c r="E20" s="55"/>
      <c r="F20" s="56"/>
      <c r="G20" s="134">
        <f>G18</f>
        <v>61462.799999999988</v>
      </c>
      <c r="H20" s="134">
        <f>H18+G20</f>
        <v>122925.59999999998</v>
      </c>
      <c r="I20" s="134">
        <f t="shared" ref="I20" si="8">I18+H20</f>
        <v>184388.39999999997</v>
      </c>
      <c r="J20" s="134">
        <f t="shared" ref="J20" si="9">J18+I20</f>
        <v>245851.19999999995</v>
      </c>
      <c r="K20" s="134">
        <f t="shared" ref="K20" si="10">K18+J20</f>
        <v>307313.99999999994</v>
      </c>
      <c r="L20" s="134">
        <f t="shared" ref="L20" si="11">L18+K20</f>
        <v>368776.79999999993</v>
      </c>
      <c r="M20" s="134">
        <f t="shared" ref="M20" si="12">M18+L20</f>
        <v>430239.59999999992</v>
      </c>
      <c r="N20" s="134">
        <f t="shared" ref="N20" si="13">N18+M20</f>
        <v>491702.39999999991</v>
      </c>
      <c r="O20" s="134">
        <f t="shared" ref="O20" si="14">O18+N20</f>
        <v>553165.19999999995</v>
      </c>
      <c r="P20" s="134">
        <f t="shared" ref="P20" si="15">P18+O20</f>
        <v>614628</v>
      </c>
      <c r="Q20" s="134">
        <f t="shared" ref="Q20" si="16">Q18+P20</f>
        <v>676090.8</v>
      </c>
      <c r="R20" s="135">
        <f t="shared" ref="R20" si="17">R18+Q20</f>
        <v>737553.60000000009</v>
      </c>
    </row>
    <row r="21" spans="2:18" ht="16.5" thickBot="1">
      <c r="B21" s="170" t="s">
        <v>26</v>
      </c>
      <c r="C21" s="60"/>
      <c r="D21" s="171"/>
      <c r="E21" s="65"/>
      <c r="F21" s="57"/>
      <c r="G21" s="136">
        <f>G19</f>
        <v>8.3333333333333329E-2</v>
      </c>
      <c r="H21" s="136">
        <f t="shared" ref="H21" si="18">G21+H19</f>
        <v>0.16666666666666666</v>
      </c>
      <c r="I21" s="136">
        <f t="shared" ref="I21" si="19">H21+I19</f>
        <v>0.25</v>
      </c>
      <c r="J21" s="136">
        <f t="shared" ref="J21" si="20">I21+J19</f>
        <v>0.33333333333333331</v>
      </c>
      <c r="K21" s="136">
        <f t="shared" ref="K21" si="21">J21+K19</f>
        <v>0.41666666666666663</v>
      </c>
      <c r="L21" s="136">
        <f t="shared" ref="L21" si="22">K21+L19</f>
        <v>0.49999999999999994</v>
      </c>
      <c r="M21" s="136">
        <f t="shared" ref="M21" si="23">L21+M19</f>
        <v>0.58333333333333326</v>
      </c>
      <c r="N21" s="136">
        <f t="shared" ref="N21" si="24">M21+N19</f>
        <v>0.66666666666666663</v>
      </c>
      <c r="O21" s="136">
        <f t="shared" ref="O21" si="25">N21+O19</f>
        <v>0.75</v>
      </c>
      <c r="P21" s="136">
        <f t="shared" ref="P21" si="26">O21+P19</f>
        <v>0.83333333333333337</v>
      </c>
      <c r="Q21" s="136">
        <f t="shared" ref="Q21" si="27">P21+Q19</f>
        <v>0.91666666666666674</v>
      </c>
      <c r="R21" s="137">
        <f t="shared" ref="R21" si="28">Q21+R19</f>
        <v>1</v>
      </c>
    </row>
  </sheetData>
  <mergeCells count="15">
    <mergeCell ref="C18:D18"/>
    <mergeCell ref="B8:C8"/>
    <mergeCell ref="B9:C9"/>
    <mergeCell ref="C13:D13"/>
    <mergeCell ref="C15:D15"/>
    <mergeCell ref="C14:D14"/>
    <mergeCell ref="C16:D16"/>
    <mergeCell ref="C17:D17"/>
    <mergeCell ref="B2:R3"/>
    <mergeCell ref="B4:R4"/>
    <mergeCell ref="B6:R6"/>
    <mergeCell ref="D8:I8"/>
    <mergeCell ref="C12:D12"/>
    <mergeCell ref="D9:E9"/>
    <mergeCell ref="B11:F11"/>
  </mergeCells>
  <phoneticPr fontId="17" type="noConversion"/>
  <conditionalFormatting sqref="G14:R18">
    <cfRule type="cellIs" dxfId="1" priority="291" stopIfTrue="1" operator="equal">
      <formula>1</formula>
    </cfRule>
    <cfRule type="cellIs" dxfId="0" priority="292" stopIfTrue="1" operator="equal">
      <formula>0</formula>
    </cfRule>
  </conditionalFormatting>
  <printOptions horizontalCentered="1"/>
  <pageMargins left="7.874015748031496E-2" right="0.11811023622047245" top="0.78740157480314965" bottom="0.78740157480314965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</vt:lpstr>
      <vt:lpstr>EQUIPE 1</vt:lpstr>
      <vt:lpstr>EQUIPE 2</vt:lpstr>
      <vt:lpstr>EQUIPE 3</vt:lpstr>
      <vt:lpstr>EQUIPE 4</vt:lpstr>
      <vt:lpstr>CRONOGR. FIS-FIN</vt:lpstr>
      <vt:lpstr>'CRONOGR. FIS-FIN'!Area_de_impressao</vt:lpstr>
      <vt:lpstr>'EQUIPE 1'!Area_de_impressao</vt:lpstr>
      <vt:lpstr>'EQUIPE 2'!Area_de_impressao</vt:lpstr>
      <vt:lpstr>'EQUIPE 3'!Area_de_impressao</vt:lpstr>
      <vt:lpstr>'EQUIPE 4'!Area_de_impressao</vt:lpstr>
      <vt:lpstr>RESUMO!Area_de_impressao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55175244949</cp:lastModifiedBy>
  <cp:lastPrinted>2019-10-03T14:35:18Z</cp:lastPrinted>
  <dcterms:created xsi:type="dcterms:W3CDTF">2009-01-14T09:55:45Z</dcterms:created>
  <dcterms:modified xsi:type="dcterms:W3CDTF">2019-10-04T13:45:54Z</dcterms:modified>
</cp:coreProperties>
</file>